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activeTab="3"/>
  </bookViews>
  <sheets>
    <sheet name="Прил.1" sheetId="2" r:id="rId1"/>
    <sheet name="Прил.2" sheetId="3" r:id="rId2"/>
    <sheet name="Прил.3" sheetId="4" r:id="rId3"/>
    <sheet name="Прил.4" sheetId="1" r:id="rId4"/>
  </sheets>
  <externalReferences>
    <externalReference r:id="rId5"/>
  </externalReferences>
  <definedNames>
    <definedName name="_xlnm._FilterDatabase" localSheetId="0" hidden="1">Прил.1!$A$13:$M$46</definedName>
    <definedName name="_xlnm._FilterDatabase" localSheetId="1" hidden="1">Прил.2!$A$16:$K$19</definedName>
    <definedName name="Z_754BA2B9_92C8_4608_8D67_96BC5C16664E_.wvu.FilterData" localSheetId="1" hidden="1">Прил.2!$B$16:$CT$16</definedName>
    <definedName name="Z_754BA2B9_92C8_4608_8D67_96BC5C16664E_.wvu.PrintTitles" localSheetId="1" hidden="1">Прил.2!$7:$16</definedName>
    <definedName name="Z_9067D43C_8CF0_48E5_8C1B_7DFA94892381_.wvu.FilterData" localSheetId="1" hidden="1">Прил.2!$B$16:$CS$16</definedName>
    <definedName name="Z_9067D43C_8CF0_48E5_8C1B_7DFA94892381_.wvu.PrintTitles" localSheetId="1" hidden="1">Прил.2!$7:$16</definedName>
    <definedName name="Z_D412A697_6196_4CD3_B8DF_C1AA2A0F2DD2_.wvu.FilterData" localSheetId="1" hidden="1">Прил.2!$B$16:$CS$16</definedName>
    <definedName name="Z_DE2761FC_B87B_442B_8CE1_F507E8AF476B_.wvu.FilterData" localSheetId="1" hidden="1">Прил.2!$B$16:$CT$16</definedName>
    <definedName name="Z_DEEA3186_5E7C_4B49_A323_6511047D2DAC_.wvu.FilterData" localSheetId="1" hidden="1">Прил.2!$B$16:$CS$16</definedName>
    <definedName name="Z_DEEA3186_5E7C_4B49_A323_6511047D2DAC_.wvu.PrintTitles" localSheetId="1" hidden="1">Прил.2!$7:$16</definedName>
    <definedName name="Z_E6862595_AEA9_4563_8AED_64A09353D7BA_.wvu.FilterData" localSheetId="1" hidden="1">Прил.2!$B$16:$CS$16</definedName>
    <definedName name="Z_E6862595_AEA9_4563_8AED_64A09353D7BA_.wvu.PrintTitles" localSheetId="1" hidden="1">Прил.2!$7:$16</definedName>
    <definedName name="_xlnm.Print_Titles" localSheetId="1">Прил.2!$12:$16</definedName>
    <definedName name="_xlnm.Print_Titles" localSheetId="2">Прил.3!$10:$15</definedName>
    <definedName name="_xlnm.Print_Titles" localSheetId="3">Прил.4!$11:$16</definedName>
    <definedName name="_xlnm.Print_Area" localSheetId="1">Прил.2!$A$4:$L$20</definedName>
  </definedNames>
  <calcPr calcId="125725"/>
</workbook>
</file>

<file path=xl/calcChain.xml><?xml version="1.0" encoding="utf-8"?>
<calcChain xmlns="http://schemas.openxmlformats.org/spreadsheetml/2006/main">
  <c r="X46" i="2"/>
  <c r="Y46" s="1"/>
  <c r="V46"/>
  <c r="X45"/>
  <c r="Y45" s="1"/>
  <c r="V45"/>
  <c r="X44"/>
  <c r="Y44" s="1"/>
  <c r="V44"/>
  <c r="X43"/>
  <c r="Y43" s="1"/>
  <c r="V43"/>
  <c r="X42"/>
  <c r="Y42" s="1"/>
  <c r="V42"/>
  <c r="X41"/>
  <c r="Y41" s="1"/>
  <c r="V41"/>
  <c r="X40"/>
  <c r="Y40" s="1"/>
  <c r="V40"/>
  <c r="X39"/>
  <c r="Y39" s="1"/>
  <c r="V39"/>
  <c r="X38"/>
  <c r="Y38" s="1"/>
  <c r="V38"/>
  <c r="X37"/>
  <c r="Y37" s="1"/>
  <c r="V37"/>
  <c r="X36"/>
  <c r="Y36" s="1"/>
  <c r="V36"/>
  <c r="X35"/>
  <c r="Y35" s="1"/>
  <c r="V35"/>
  <c r="X34"/>
  <c r="Y34" s="1"/>
  <c r="V34"/>
  <c r="X33"/>
  <c r="Y33" s="1"/>
  <c r="V33"/>
  <c r="X32"/>
  <c r="Y32" s="1"/>
  <c r="V32"/>
  <c r="X31"/>
  <c r="Y31" s="1"/>
  <c r="V31"/>
  <c r="X30"/>
  <c r="Y30" s="1"/>
  <c r="V30"/>
  <c r="X29"/>
  <c r="Y29" s="1"/>
  <c r="V29"/>
  <c r="X28"/>
  <c r="Y28" s="1"/>
  <c r="V28"/>
  <c r="X27"/>
  <c r="Y27" s="1"/>
  <c r="V27"/>
  <c r="X26"/>
  <c r="Y26" s="1"/>
  <c r="V26"/>
  <c r="Y25"/>
  <c r="X25"/>
  <c r="V25"/>
  <c r="X24"/>
  <c r="Y24" s="1"/>
  <c r="V24"/>
  <c r="X23"/>
  <c r="Y23" s="1"/>
  <c r="V23"/>
  <c r="X22"/>
  <c r="Y22" s="1"/>
  <c r="V22"/>
  <c r="X21"/>
  <c r="Y21" s="1"/>
  <c r="V21"/>
  <c r="X20"/>
  <c r="Y20" s="1"/>
  <c r="V20"/>
  <c r="X19"/>
  <c r="Y19" s="1"/>
  <c r="V19"/>
  <c r="X18"/>
  <c r="Y18" s="1"/>
  <c r="V18"/>
  <c r="X17"/>
  <c r="Y17" s="1"/>
  <c r="V17"/>
  <c r="X16"/>
  <c r="Y16" s="1"/>
  <c r="V16"/>
  <c r="X15"/>
  <c r="Y15" s="1"/>
  <c r="V15"/>
  <c r="X14"/>
  <c r="Y14" s="1"/>
  <c r="V14"/>
  <c r="T131" i="1" l="1"/>
  <c r="S131"/>
  <c r="R131"/>
  <c r="Q131"/>
  <c r="K131"/>
  <c r="J131"/>
  <c r="I131"/>
  <c r="H131"/>
  <c r="T130"/>
  <c r="S130"/>
  <c r="R130"/>
  <c r="Q130"/>
  <c r="K130"/>
  <c r="J130"/>
  <c r="I130"/>
  <c r="H130"/>
  <c r="T129"/>
  <c r="S129"/>
  <c r="R129"/>
  <c r="Q129"/>
  <c r="K129"/>
  <c r="J129"/>
  <c r="I129"/>
  <c r="H129"/>
  <c r="T128"/>
  <c r="S128"/>
  <c r="R128"/>
  <c r="Q128"/>
  <c r="K128"/>
  <c r="J128"/>
  <c r="I128"/>
  <c r="H128"/>
  <c r="T127"/>
  <c r="S127"/>
  <c r="R127"/>
  <c r="Q127"/>
  <c r="K127"/>
  <c r="J127"/>
  <c r="I127"/>
  <c r="H127"/>
  <c r="T126"/>
  <c r="S126"/>
  <c r="R126"/>
  <c r="Q126"/>
  <c r="K126"/>
  <c r="J126"/>
  <c r="I126"/>
  <c r="H126"/>
  <c r="T125"/>
  <c r="S125"/>
  <c r="R125"/>
  <c r="Q125"/>
  <c r="K125"/>
  <c r="J125"/>
  <c r="I125"/>
  <c r="H125"/>
  <c r="T124"/>
  <c r="S124"/>
  <c r="R124"/>
  <c r="Q124"/>
  <c r="K124"/>
  <c r="J124"/>
  <c r="I124"/>
  <c r="H124"/>
  <c r="T123"/>
  <c r="S123"/>
  <c r="R123"/>
  <c r="Q123"/>
  <c r="K123"/>
  <c r="J123"/>
  <c r="I123"/>
  <c r="H123"/>
  <c r="T122"/>
  <c r="S122"/>
  <c r="R122"/>
  <c r="Q122"/>
  <c r="K122"/>
  <c r="J122"/>
  <c r="I122"/>
  <c r="H122"/>
  <c r="T121"/>
  <c r="S121"/>
  <c r="R121"/>
  <c r="Q121"/>
  <c r="K121"/>
  <c r="J121"/>
  <c r="I121"/>
  <c r="H121"/>
  <c r="T120"/>
  <c r="S120"/>
  <c r="R120"/>
  <c r="Q120"/>
  <c r="K120"/>
  <c r="J120"/>
  <c r="I120"/>
  <c r="H120"/>
  <c r="T119"/>
  <c r="S119"/>
  <c r="R119"/>
  <c r="Q119"/>
  <c r="K119"/>
  <c r="J119"/>
  <c r="I119"/>
  <c r="H119"/>
  <c r="T118"/>
  <c r="S118"/>
  <c r="R118"/>
  <c r="Q118"/>
  <c r="K118"/>
  <c r="J118"/>
  <c r="I118"/>
  <c r="H118"/>
  <c r="T117"/>
  <c r="S117"/>
  <c r="R117"/>
  <c r="Q117"/>
  <c r="K117"/>
  <c r="J117"/>
  <c r="I117"/>
  <c r="H117"/>
  <c r="T116"/>
  <c r="S116"/>
  <c r="R116"/>
  <c r="Q116"/>
  <c r="K116"/>
  <c r="J116"/>
  <c r="I116"/>
  <c r="H116"/>
  <c r="T115"/>
  <c r="S115"/>
  <c r="R115"/>
  <c r="Q115"/>
  <c r="K115"/>
  <c r="J115"/>
  <c r="I115"/>
  <c r="H115"/>
  <c r="T114"/>
  <c r="S114"/>
  <c r="R114"/>
  <c r="Q114"/>
  <c r="K114"/>
  <c r="J114"/>
  <c r="I114"/>
  <c r="H114"/>
  <c r="T113"/>
  <c r="S113"/>
  <c r="R113"/>
  <c r="Q113"/>
  <c r="K113"/>
  <c r="J113"/>
  <c r="I113"/>
  <c r="H113"/>
  <c r="T112"/>
  <c r="S112"/>
  <c r="R112"/>
  <c r="Q112"/>
  <c r="K112"/>
  <c r="J112"/>
  <c r="I112"/>
  <c r="H112"/>
  <c r="T111"/>
  <c r="S111"/>
  <c r="R111"/>
  <c r="Q111"/>
  <c r="K111"/>
  <c r="J111"/>
  <c r="I111"/>
  <c r="H111"/>
  <c r="T110"/>
  <c r="S110"/>
  <c r="R110"/>
  <c r="Q110"/>
  <c r="K110"/>
  <c r="J110"/>
  <c r="I110"/>
  <c r="H110"/>
  <c r="T109"/>
  <c r="S109"/>
  <c r="R109"/>
  <c r="Q109"/>
  <c r="K109"/>
  <c r="J109"/>
  <c r="I109"/>
  <c r="H109"/>
  <c r="T108"/>
  <c r="S108"/>
  <c r="R108"/>
  <c r="Q108"/>
  <c r="K108"/>
  <c r="J108"/>
  <c r="I108"/>
  <c r="H108"/>
  <c r="T107"/>
  <c r="S107"/>
  <c r="R107"/>
  <c r="Q107"/>
  <c r="K107"/>
  <c r="J107"/>
  <c r="I107"/>
  <c r="H107"/>
  <c r="T106"/>
  <c r="S106"/>
  <c r="R106"/>
  <c r="Q106"/>
  <c r="K106"/>
  <c r="J106"/>
  <c r="I106"/>
  <c r="H106"/>
  <c r="T105"/>
  <c r="S105"/>
  <c r="R105"/>
  <c r="Q105"/>
  <c r="K105"/>
  <c r="J105"/>
  <c r="I105"/>
  <c r="H105"/>
  <c r="T104"/>
  <c r="S104"/>
  <c r="R104"/>
  <c r="Q104"/>
  <c r="K104"/>
  <c r="J104"/>
  <c r="I104"/>
  <c r="H104"/>
  <c r="T103"/>
  <c r="S103"/>
  <c r="R103"/>
  <c r="Q103"/>
  <c r="K103"/>
  <c r="J103"/>
  <c r="I103"/>
  <c r="H103"/>
  <c r="T102"/>
  <c r="S102"/>
  <c r="R102"/>
  <c r="Q102"/>
  <c r="K102"/>
  <c r="J102"/>
  <c r="I102"/>
  <c r="H102"/>
  <c r="T101"/>
  <c r="S101"/>
  <c r="R101"/>
  <c r="Q101"/>
  <c r="K101"/>
  <c r="J101"/>
  <c r="I101"/>
  <c r="H101"/>
  <c r="T100"/>
  <c r="S100"/>
  <c r="R100"/>
  <c r="Q100"/>
  <c r="K100"/>
  <c r="J100"/>
  <c r="I100"/>
  <c r="H100"/>
  <c r="T99"/>
  <c r="S99"/>
  <c r="R99"/>
  <c r="Q99"/>
  <c r="K99"/>
  <c r="J99"/>
  <c r="I99"/>
  <c r="H99"/>
  <c r="T98"/>
  <c r="S98"/>
  <c r="R98"/>
  <c r="Q98"/>
  <c r="K98"/>
  <c r="J98"/>
  <c r="I98"/>
  <c r="H98"/>
  <c r="T97"/>
  <c r="S97"/>
  <c r="R97"/>
  <c r="Q97"/>
  <c r="K97"/>
  <c r="J97"/>
  <c r="I97"/>
  <c r="H97"/>
  <c r="T96"/>
  <c r="S96"/>
  <c r="R96"/>
  <c r="Q96"/>
  <c r="K96"/>
  <c r="J96"/>
  <c r="I96"/>
  <c r="H96"/>
  <c r="T95"/>
  <c r="S95"/>
  <c r="R95"/>
  <c r="Q95"/>
  <c r="K95"/>
  <c r="J95"/>
  <c r="I95"/>
  <c r="H95"/>
  <c r="T94"/>
  <c r="S94"/>
  <c r="R94"/>
  <c r="Q94"/>
  <c r="K94"/>
  <c r="J94"/>
  <c r="I94"/>
  <c r="H94"/>
  <c r="T93"/>
  <c r="S93"/>
  <c r="R93"/>
  <c r="Q93"/>
  <c r="K93"/>
  <c r="J93"/>
  <c r="I93"/>
  <c r="H93"/>
  <c r="T92"/>
  <c r="S92"/>
  <c r="R92"/>
  <c r="Q92"/>
  <c r="K92"/>
  <c r="J92"/>
  <c r="I92"/>
  <c r="H92"/>
  <c r="T91"/>
  <c r="S91"/>
  <c r="R91"/>
  <c r="Q91"/>
  <c r="K91"/>
  <c r="J91"/>
  <c r="I91"/>
  <c r="H91"/>
  <c r="T90"/>
  <c r="S90"/>
  <c r="R90"/>
  <c r="Q90"/>
  <c r="K90"/>
  <c r="J90"/>
  <c r="I90"/>
  <c r="H90"/>
  <c r="T89"/>
  <c r="S89"/>
  <c r="R89"/>
  <c r="Q89"/>
  <c r="K89"/>
  <c r="J89"/>
  <c r="I89"/>
  <c r="H89"/>
  <c r="T88"/>
  <c r="S88"/>
  <c r="R88"/>
  <c r="Q88"/>
  <c r="K88"/>
  <c r="J88"/>
  <c r="I88"/>
  <c r="H88"/>
  <c r="T87"/>
  <c r="S87"/>
  <c r="R87"/>
  <c r="Q87"/>
  <c r="K87"/>
  <c r="J87"/>
  <c r="I87"/>
  <c r="H87"/>
  <c r="T86"/>
  <c r="S86"/>
  <c r="R86"/>
  <c r="Q86"/>
  <c r="K86"/>
  <c r="J86"/>
  <c r="I86"/>
  <c r="H86"/>
  <c r="T85"/>
  <c r="S85"/>
  <c r="R85"/>
  <c r="Q85"/>
  <c r="K85"/>
  <c r="J85"/>
  <c r="I85"/>
  <c r="H85"/>
  <c r="T84"/>
  <c r="S84"/>
  <c r="R84"/>
  <c r="Q84"/>
  <c r="K84"/>
  <c r="J84"/>
  <c r="I84"/>
  <c r="H84"/>
  <c r="T83"/>
  <c r="S83"/>
  <c r="R83"/>
  <c r="Q83"/>
  <c r="K83"/>
  <c r="J83"/>
  <c r="I83"/>
  <c r="H83"/>
  <c r="T82"/>
  <c r="S82"/>
  <c r="R82"/>
  <c r="Q82"/>
  <c r="K82"/>
  <c r="J82"/>
  <c r="I82"/>
  <c r="H82"/>
  <c r="T81"/>
  <c r="S81"/>
  <c r="R81"/>
  <c r="Q81"/>
  <c r="K81"/>
  <c r="J81"/>
  <c r="I81"/>
  <c r="H81"/>
  <c r="T80"/>
  <c r="S80"/>
  <c r="R80"/>
  <c r="Q80"/>
  <c r="K80"/>
  <c r="J80"/>
  <c r="I80"/>
  <c r="H80"/>
  <c r="T79"/>
  <c r="S79"/>
  <c r="R79"/>
  <c r="Q79"/>
  <c r="K79"/>
  <c r="J79"/>
  <c r="I79"/>
  <c r="H79"/>
  <c r="T78"/>
  <c r="S78"/>
  <c r="R78"/>
  <c r="Q78"/>
  <c r="K78"/>
  <c r="J78"/>
  <c r="I78"/>
  <c r="H78"/>
  <c r="T77"/>
  <c r="S77"/>
  <c r="R77"/>
  <c r="Q77"/>
  <c r="K77"/>
  <c r="J77"/>
  <c r="I77"/>
  <c r="H77"/>
  <c r="T76"/>
  <c r="S76"/>
  <c r="R76"/>
  <c r="Q76"/>
  <c r="K76"/>
  <c r="J76"/>
  <c r="I76"/>
  <c r="H76"/>
  <c r="T75"/>
  <c r="S75"/>
  <c r="R75"/>
  <c r="Q75"/>
  <c r="K75"/>
  <c r="J75"/>
  <c r="I75"/>
  <c r="H75"/>
  <c r="T74"/>
  <c r="S74"/>
  <c r="R74"/>
  <c r="Q74"/>
  <c r="K74"/>
  <c r="J74"/>
  <c r="I74"/>
  <c r="H74"/>
  <c r="T73"/>
  <c r="S73"/>
  <c r="R73"/>
  <c r="Q73"/>
  <c r="K73"/>
  <c r="J73"/>
  <c r="I73"/>
  <c r="H73"/>
  <c r="T72"/>
  <c r="S72"/>
  <c r="R72"/>
  <c r="Q72"/>
  <c r="K72"/>
  <c r="J72"/>
  <c r="I72"/>
  <c r="H72"/>
  <c r="T71"/>
  <c r="S71"/>
  <c r="R71"/>
  <c r="Q71"/>
  <c r="K71"/>
  <c r="J71"/>
  <c r="I71"/>
  <c r="H71"/>
  <c r="T70"/>
  <c r="S70"/>
  <c r="R70"/>
  <c r="Q70"/>
  <c r="T69"/>
  <c r="S69"/>
  <c r="R69"/>
  <c r="Q69"/>
  <c r="T68"/>
  <c r="S68"/>
  <c r="R68"/>
  <c r="Q68"/>
  <c r="K68"/>
  <c r="J68"/>
  <c r="I68"/>
  <c r="H68"/>
  <c r="T67"/>
  <c r="S67"/>
  <c r="R67"/>
  <c r="Q67"/>
  <c r="T66"/>
  <c r="S66"/>
  <c r="R66"/>
  <c r="Q66"/>
  <c r="T65"/>
  <c r="S65"/>
  <c r="R65"/>
  <c r="Q65"/>
  <c r="K65"/>
  <c r="J65"/>
  <c r="I65"/>
  <c r="H65"/>
  <c r="T64"/>
  <c r="S64"/>
  <c r="R64"/>
  <c r="Q64"/>
  <c r="T63"/>
  <c r="S63"/>
  <c r="R63"/>
  <c r="Q63"/>
  <c r="T62"/>
  <c r="S62"/>
  <c r="R62"/>
  <c r="Q62"/>
  <c r="K62"/>
  <c r="J62"/>
  <c r="I62"/>
  <c r="H62"/>
  <c r="T61"/>
  <c r="S61"/>
  <c r="R61"/>
  <c r="Q61"/>
  <c r="T60"/>
  <c r="S60"/>
  <c r="R60"/>
  <c r="Q60"/>
  <c r="T59"/>
  <c r="S59"/>
  <c r="R59"/>
  <c r="Q59"/>
  <c r="K59"/>
  <c r="J59"/>
  <c r="I59"/>
  <c r="H59"/>
  <c r="T58"/>
  <c r="S58"/>
  <c r="R58"/>
  <c r="Q58"/>
  <c r="T57"/>
  <c r="S57"/>
  <c r="R57"/>
  <c r="Q57"/>
  <c r="T56"/>
  <c r="S56"/>
  <c r="R56"/>
  <c r="Q56"/>
  <c r="K56"/>
  <c r="J56"/>
  <c r="I56"/>
  <c r="H56"/>
  <c r="T55"/>
  <c r="S55"/>
  <c r="R55"/>
  <c r="Q55"/>
  <c r="T54"/>
  <c r="S54"/>
  <c r="R54"/>
  <c r="Q54"/>
  <c r="T53"/>
  <c r="S53"/>
  <c r="R53"/>
  <c r="Q53"/>
  <c r="K53"/>
  <c r="J53"/>
  <c r="I53"/>
  <c r="H53"/>
  <c r="T52"/>
  <c r="S52"/>
  <c r="R52"/>
  <c r="Q52"/>
  <c r="T51"/>
  <c r="S51"/>
  <c r="R51"/>
  <c r="Q51"/>
  <c r="T50"/>
  <c r="S50"/>
  <c r="R50"/>
  <c r="Q50"/>
  <c r="K50"/>
  <c r="J50"/>
  <c r="I50"/>
  <c r="H50"/>
  <c r="B17" l="1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Q17" s="1"/>
  <c r="R17" s="1"/>
  <c r="S17" s="1"/>
  <c r="T17" s="1"/>
</calcChain>
</file>

<file path=xl/sharedStrings.xml><?xml version="1.0" encoding="utf-8"?>
<sst xmlns="http://schemas.openxmlformats.org/spreadsheetml/2006/main" count="1667" uniqueCount="286">
  <si>
    <t>к Тарифному соглашению на 2024 год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</si>
  <si>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</si>
  <si>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Раздел I. Тарифы на комлексное посещение 
по поводу профилактического медицинского осмотра или I этапа диспансеризации</t>
  </si>
  <si>
    <t>Возраст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</si>
  <si>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</si>
  <si>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Код структурного подразделения, которое может оказывать услугу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</si>
  <si>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</si>
  <si>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</si>
  <si>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В рабочие дни</t>
  </si>
  <si>
    <t>В выходные и праздничные дни</t>
  </si>
  <si>
    <t>Тариф на законченный случай</t>
  </si>
  <si>
    <t>Тариф на законченный случай с применением мобильного комплекса</t>
  </si>
  <si>
    <t>Мужчины</t>
  </si>
  <si>
    <t>Женщины</t>
  </si>
  <si>
    <t>1</t>
  </si>
  <si>
    <t>новорожденный</t>
  </si>
  <si>
    <t>×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</si>
  <si>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</si>
  <si>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</si>
  <si>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</si>
  <si>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</si>
  <si>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</si>
  <si>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</si>
  <si>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</si>
  <si>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</si>
  <si>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</si>
  <si>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</si>
  <si>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</si>
  <si>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</si>
  <si>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15 месяцев</t>
  </si>
  <si>
    <t>18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</si>
  <si>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</si>
  <si>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</si>
  <si>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</si>
  <si>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</si>
  <si>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</si>
  <si>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</si>
  <si>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</si>
  <si>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</si>
  <si>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</si>
  <si>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</si>
  <si>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</si>
  <si>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</si>
  <si>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</si>
  <si>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</si>
  <si>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</si>
  <si>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</si>
  <si>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18 лет</t>
  </si>
  <si>
    <t>111, 113, 131, 132, 181</t>
  </si>
  <si>
    <t>111, 113, 131, 132, 161, 181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</si>
  <si>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</si>
  <si>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</si>
  <si>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</si>
  <si>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</si>
  <si>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</si>
  <si>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</si>
  <si>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</si>
  <si>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</si>
  <si>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</si>
  <si>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</si>
  <si>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</si>
  <si>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</si>
  <si>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</si>
  <si>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</si>
  <si>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</si>
  <si>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</si>
  <si>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</si>
  <si>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</si>
  <si>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</si>
  <si>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</si>
  <si>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</si>
  <si>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</si>
  <si>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</si>
  <si>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</si>
  <si>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</si>
  <si>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</si>
  <si>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</si>
  <si>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</si>
  <si>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</si>
  <si>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</si>
  <si>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</si>
  <si>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</si>
  <si>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</si>
  <si>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</si>
  <si>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</si>
  <si>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</si>
  <si>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</si>
  <si>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</si>
  <si>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</si>
  <si>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</si>
  <si>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</si>
  <si>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</si>
  <si>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</si>
  <si>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</si>
  <si>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</si>
  <si>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</si>
  <si>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</si>
  <si>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</si>
  <si>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>67 лет</t>
  </si>
  <si>
    <t>68 лет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</si>
  <si>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</si>
  <si>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</si>
  <si>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</si>
  <si>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</si>
  <si>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</si>
  <si>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</si>
  <si>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</si>
  <si>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</si>
  <si>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</si>
  <si>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</si>
  <si>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</si>
  <si>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</si>
  <si>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</si>
  <si>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</si>
  <si>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</si>
  <si>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</si>
  <si>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</si>
  <si>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</si>
  <si>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</si>
  <si>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</si>
  <si>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</si>
  <si>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</si>
  <si>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</si>
  <si>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</si>
  <si>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</si>
  <si>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</si>
  <si>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</si>
  <si>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</si>
  <si>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</si>
  <si>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98 лет</t>
  </si>
  <si>
    <t>99 лет</t>
  </si>
  <si>
    <t>1 - базовая часть ТПОМС; 2 - сверхбазовая часть ТПОМС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</si>
  <si>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</si>
  <si>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</si>
  <si>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Справочно:</t>
  </si>
  <si>
    <t>к Дополнительному соглашению к Тарифному соглашению на 2024 год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</si>
  <si>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
в том числе:</t>
  </si>
  <si>
    <t>от 24.04.2024 № 04/2024</t>
  </si>
  <si>
    <t>Действует с 01.01.2024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</si>
  <si>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2.6</t>
    </r>
  </si>
  <si>
    <t>»</t>
  </si>
  <si>
    <t>Приложение 1</t>
  </si>
  <si>
    <r>
      <rPr>
        <b/>
        <sz val="14"/>
        <color theme="1"/>
        <rFont val="Cambria"/>
        <family val="1"/>
        <charset val="204"/>
      </rPr>
      <t>«</t>
    </r>
    <r>
      <rPr>
        <b/>
        <sz val="14"/>
        <color theme="1"/>
        <rFont val="Cambria"/>
        <family val="1"/>
        <charset val="204"/>
        <scheme val="major"/>
      </rPr>
      <t>Приложение № 2.2</t>
    </r>
  </si>
  <si>
    <t>Приложение № 2.2</t>
  </si>
  <si>
    <t>к Тарифному соглашению на 2023 год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</si>
  <si>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</si>
  <si>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Действует с 01.04.2024</t>
  </si>
  <si>
    <t>№ п/п</t>
  </si>
  <si>
    <t>Медицинская организация</t>
  </si>
  <si>
    <t>Местонахождение фельдшерского, 
фельдшерско-акушерского пункта</t>
  </si>
  <si>
    <t xml:space="preserve">Численность застрахованного прикреплённого населения </t>
  </si>
  <si>
    <t>Тип 
фельдшерского пункта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</si>
  <si>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</si>
  <si>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</si>
  <si>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</si>
  <si>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</si>
  <si>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</si>
  <si>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</si>
  <si>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Справочно:
среднегодовой размер ФОФАП</t>
  </si>
  <si>
    <t>Наименование</t>
  </si>
  <si>
    <t>Код</t>
  </si>
  <si>
    <t>Район / 
городской округ</t>
  </si>
  <si>
    <t>Населенный пункт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</si>
  <si>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</si>
  <si>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</si>
  <si>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</si>
  <si>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</si>
  <si>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</si>
  <si>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</si>
  <si>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</si>
  <si>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</si>
  <si>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</si>
  <si>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</si>
  <si>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ВСЕГО</t>
  </si>
  <si>
    <t>Мурманская область</t>
  </si>
  <si>
    <t>ГОБУЗ "Апатитско-Кировская ЦГБ"</t>
  </si>
  <si>
    <t>007</t>
  </si>
  <si>
    <t>1.1</t>
  </si>
  <si>
    <t>г. Кировск</t>
  </si>
  <si>
    <t>н.п. Титан</t>
  </si>
  <si>
    <t>IV - от 1501 до 2000 жителей</t>
  </si>
  <si>
    <t>есть</t>
  </si>
  <si>
    <t>не соответствует</t>
  </si>
  <si>
    <t>1.2</t>
  </si>
  <si>
    <t>н.п. Коашва</t>
  </si>
  <si>
    <t>III - от 901 до 1500 жителей</t>
  </si>
  <si>
    <t>2</t>
  </si>
  <si>
    <t>ГОБУЗ "Кандалакшская ЦРБ"</t>
  </si>
  <si>
    <t>009</t>
  </si>
  <si>
    <t>2.1</t>
  </si>
  <si>
    <t>Кандалакшский р-н</t>
  </si>
  <si>
    <t xml:space="preserve">с. Лувеньга </t>
  </si>
  <si>
    <t>II - от 101 до 900 жителей</t>
  </si>
  <si>
    <t>соответствует</t>
  </si>
  <si>
    <t>2.2</t>
  </si>
  <si>
    <t>н.п. Лесозаводский</t>
  </si>
  <si>
    <t>2.3</t>
  </si>
  <si>
    <t xml:space="preserve">н.п. Белое море </t>
  </si>
  <si>
    <t>2.4</t>
  </si>
  <si>
    <t>н.п. Зареченск</t>
  </si>
  <si>
    <t>2.5</t>
  </si>
  <si>
    <t>Терский р-н</t>
  </si>
  <si>
    <t>с. Варзуга</t>
  </si>
  <si>
    <t>2.6</t>
  </si>
  <si>
    <t xml:space="preserve">с. Чаваньга </t>
  </si>
  <si>
    <t>2.7</t>
  </si>
  <si>
    <t>с. Ковдозеро</t>
  </si>
  <si>
    <t>2.8</t>
  </si>
  <si>
    <t xml:space="preserve">с. Чапома </t>
  </si>
  <si>
    <t>I - до 100 жителей</t>
  </si>
  <si>
    <t>ГОБУЗ "Кольская ЦРБ"</t>
  </si>
  <si>
    <t>013</t>
  </si>
  <si>
    <t>3.1</t>
  </si>
  <si>
    <t>Кольский район</t>
  </si>
  <si>
    <t>п.г.т. Мурмаши</t>
  </si>
  <si>
    <t>3.2</t>
  </si>
  <si>
    <t>н.п. Шонгуй</t>
  </si>
  <si>
    <t>3.4</t>
  </si>
  <si>
    <t>с. Ура-Губа</t>
  </si>
  <si>
    <t>3.3</t>
  </si>
  <si>
    <t>п. Туманный</t>
  </si>
  <si>
    <t>3.5</t>
  </si>
  <si>
    <t>н.п. Мишуково</t>
  </si>
  <si>
    <t>3.6</t>
  </si>
  <si>
    <t>с. Минькино</t>
  </si>
  <si>
    <t>3.7</t>
  </si>
  <si>
    <t>н.п. Килпъявр</t>
  </si>
  <si>
    <t>3.8</t>
  </si>
  <si>
    <t>ж.-д. ст. Лопарская</t>
  </si>
  <si>
    <t>3.9</t>
  </si>
  <si>
    <t>ж.-д. ст. Магнетиты</t>
  </si>
  <si>
    <t>ГОБУЗ "Ловозерская ЦРБ"</t>
  </si>
  <si>
    <t>014</t>
  </si>
  <si>
    <t>4.1</t>
  </si>
  <si>
    <t>Ловозерский р-н</t>
  </si>
  <si>
    <t>с. Краснощелье</t>
  </si>
  <si>
    <t>5</t>
  </si>
  <si>
    <t>ГОАУЗ "Мончегорская ЦРБ"</t>
  </si>
  <si>
    <t>045</t>
  </si>
  <si>
    <t>5.1</t>
  </si>
  <si>
    <t>Ковдорский р-н</t>
  </si>
  <si>
    <t>н.п. Лейпи</t>
  </si>
  <si>
    <t>5.2</t>
  </si>
  <si>
    <t>с. Ёна</t>
  </si>
  <si>
    <t>ГОБУЗ "Печенгская ЦРБ"</t>
  </si>
  <si>
    <t>010</t>
  </si>
  <si>
    <t>6.1</t>
  </si>
  <si>
    <t>Печенгский р-н</t>
  </si>
  <si>
    <t>п. Корзуново</t>
  </si>
  <si>
    <t>п. Раякоски</t>
  </si>
  <si>
    <t>ГОБУЗ "ЦРБ ЗАТО г.Североморск"</t>
  </si>
  <si>
    <t>008</t>
  </si>
  <si>
    <t>7.1</t>
  </si>
  <si>
    <t>ГОБУЗ "ЦРБ ЗАТО г. Североморск"</t>
  </si>
  <si>
    <t>ЗАТО г. Североморск</t>
  </si>
  <si>
    <t>п. Щукозеро</t>
  </si>
  <si>
    <t>Приложение № 2.5</t>
  </si>
  <si>
    <t>Раздел I. Первичная медико-санитарная помощь в амбулаторных условиях</t>
  </si>
  <si>
    <t>Врачебная специальность</t>
  </si>
  <si>
    <t>Медицинская услуга</t>
  </si>
  <si>
    <t>Цель посещения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</si>
  <si>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</si>
  <si>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</si>
  <si>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Примечание</t>
  </si>
  <si>
    <t>Код по 
V021</t>
  </si>
  <si>
    <t>взрослые</t>
  </si>
  <si>
    <t>дети</t>
  </si>
  <si>
    <t xml:space="preserve">Эндокринология                                     </t>
  </si>
  <si>
    <t>B01.058.001</t>
  </si>
  <si>
    <t xml:space="preserve">Приём врача-эндокринолога первичный </t>
  </si>
  <si>
    <t>консультация</t>
  </si>
  <si>
    <t>Приложение 2</t>
  </si>
  <si>
    <t>Кабинет "Диабетическая стопа"</t>
  </si>
  <si>
    <t>236</t>
  </si>
  <si>
    <t>ИЗМЕНЕНИЯ</t>
  </si>
  <si>
    <t>в приложение 2.5 "Тарифы на посещение"</t>
  </si>
  <si>
    <t>ВКЛЮЧИТЬ с 01.01.2024:</t>
  </si>
  <si>
    <t>Приложение № 3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</si>
  <si>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</si>
  <si>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112, 113, 162, 181</t>
  </si>
  <si>
    <t>112, 113, 114, 162, 181</t>
  </si>
  <si>
    <t>8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</si>
  <si>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</si>
  <si>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t>Приложение № 4</t>
  </si>
  <si>
    <t>Действует с 01.02.2024</t>
  </si>
  <si>
    <t>Действует с 01.01.2024 по 31.01.2024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</si>
</sst>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#,##0.0000"/>
  </numFmts>
  <fonts count="5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sz val="14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4"/>
      <color theme="1"/>
      <name val="Cambria"/>
      <family val="1"/>
      <charset val="204"/>
      <scheme val="major"/>
    </font>
    <font>
      <b/>
      <sz val="16"/>
      <name val="Cambria"/>
      <family val="1"/>
      <charset val="204"/>
    </font>
    <font>
      <b/>
      <sz val="14"/>
      <color theme="3" tint="0.3999755851924192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i/>
      <sz val="16"/>
      <name val="Cambria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8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sz val="10"/>
      <name val="Arial Cyr"/>
      <charset val="204"/>
    </font>
    <font>
      <sz val="12"/>
      <color theme="1"/>
      <name val="Cambria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4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sz val="12"/>
      <name val="Calibri"/>
      <family val="2"/>
      <charset val="204"/>
      <scheme val="min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6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b/>
      <sz val="10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b/>
      <i/>
      <sz val="12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sz val="14"/>
      <name val="Times New Roman"/>
      <family val="2"/>
      <charset val="204"/>
    </font>
    <font>
      <b/>
      <sz val="12"/>
      <color theme="3" tint="0.39997558519241921"/>
      <name val="Cambria"/>
      <family val="1"/>
      <charset val="204"/>
    </font>
    <font>
      <vertAlign val="subscript"/>
      <sz val="11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57">
    <xf numFmtId="0" fontId="0" fillId="0" borderId="0"/>
    <xf numFmtId="0" fontId="6" fillId="0" borderId="0"/>
    <xf numFmtId="0" fontId="1" fillId="0" borderId="0"/>
    <xf numFmtId="0" fontId="1" fillId="0" borderId="0">
      <alignment vertical="top"/>
    </xf>
    <xf numFmtId="0" fontId="2" fillId="0" borderId="0"/>
    <xf numFmtId="0" fontId="1" fillId="0" borderId="0"/>
    <xf numFmtId="0" fontId="14" fillId="0" borderId="0"/>
    <xf numFmtId="0" fontId="1" fillId="0" borderId="0"/>
    <xf numFmtId="0" fontId="6" fillId="0" borderId="0"/>
    <xf numFmtId="0" fontId="14" fillId="0" borderId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top"/>
    </xf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4" fillId="0" borderId="0">
      <alignment vertical="top"/>
    </xf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7" fillId="0" borderId="0">
      <alignment vertical="top"/>
    </xf>
    <xf numFmtId="0" fontId="26" fillId="0" borderId="0"/>
    <xf numFmtId="0" fontId="24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1" fillId="0" borderId="0">
      <alignment vertical="top"/>
    </xf>
    <xf numFmtId="0" fontId="24" fillId="0" borderId="0">
      <alignment vertical="top"/>
    </xf>
    <xf numFmtId="0" fontId="1" fillId="0" borderId="0"/>
    <xf numFmtId="9" fontId="2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" fillId="0" borderId="0"/>
  </cellStyleXfs>
  <cellXfs count="230">
    <xf numFmtId="0" fontId="0" fillId="0" borderId="0" xfId="0"/>
    <xf numFmtId="0" fontId="3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/>
    <xf numFmtId="0" fontId="7" fillId="0" borderId="0" xfId="1" applyFont="1" applyBorder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2" applyFont="1" applyBorder="1"/>
    <xf numFmtId="0" fontId="2" fillId="0" borderId="0" xfId="4"/>
    <xf numFmtId="0" fontId="10" fillId="0" borderId="0" xfId="3" applyFont="1" applyFill="1" applyAlignment="1">
      <alignment horizontal="center"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5" applyFont="1"/>
    <xf numFmtId="0" fontId="11" fillId="0" borderId="0" xfId="4" applyFont="1" applyAlignment="1">
      <alignment horizontal="center" vertical="center" wrapText="1"/>
    </xf>
    <xf numFmtId="0" fontId="0" fillId="0" borderId="0" xfId="0" applyAlignment="1"/>
    <xf numFmtId="0" fontId="5" fillId="0" borderId="0" xfId="1" applyFont="1"/>
    <xf numFmtId="0" fontId="6" fillId="0" borderId="0" xfId="1" applyFont="1"/>
    <xf numFmtId="0" fontId="18" fillId="0" borderId="0" xfId="7" applyFont="1" applyAlignment="1">
      <alignment vertical="center" wrapText="1"/>
    </xf>
    <xf numFmtId="0" fontId="18" fillId="2" borderId="2" xfId="7" applyFont="1" applyFill="1" applyBorder="1" applyAlignment="1">
      <alignment horizontal="center" vertical="center" wrapText="1"/>
    </xf>
    <xf numFmtId="49" fontId="19" fillId="0" borderId="2" xfId="7" applyNumberFormat="1" applyFont="1" applyBorder="1" applyAlignment="1">
      <alignment horizontal="center" vertical="center"/>
    </xf>
    <xf numFmtId="3" fontId="19" fillId="0" borderId="2" xfId="7" applyNumberFormat="1" applyFont="1" applyBorder="1" applyAlignment="1">
      <alignment horizontal="center" vertical="center"/>
    </xf>
    <xf numFmtId="0" fontId="19" fillId="0" borderId="0" xfId="7" applyFont="1" applyAlignment="1">
      <alignment horizontal="center" vertical="center"/>
    </xf>
    <xf numFmtId="49" fontId="18" fillId="0" borderId="2" xfId="7" applyNumberFormat="1" applyFont="1" applyBorder="1" applyAlignment="1">
      <alignment horizontal="center" vertical="center"/>
    </xf>
    <xf numFmtId="4" fontId="20" fillId="0" borderId="2" xfId="7" applyNumberFormat="1" applyFont="1" applyBorder="1" applyAlignment="1">
      <alignment horizontal="center" vertical="center"/>
    </xf>
    <xf numFmtId="0" fontId="18" fillId="0" borderId="0" xfId="7" applyFont="1" applyAlignment="1">
      <alignment vertical="center"/>
    </xf>
    <xf numFmtId="49" fontId="18" fillId="3" borderId="2" xfId="7" applyNumberFormat="1" applyFont="1" applyFill="1" applyBorder="1" applyAlignment="1">
      <alignment horizontal="center" vertical="center"/>
    </xf>
    <xf numFmtId="4" fontId="20" fillId="3" borderId="2" xfId="7" applyNumberFormat="1" applyFont="1" applyFill="1" applyBorder="1" applyAlignment="1">
      <alignment horizontal="center" vertical="center"/>
    </xf>
    <xf numFmtId="4" fontId="18" fillId="0" borderId="0" xfId="7" applyNumberFormat="1" applyFont="1" applyAlignment="1">
      <alignment vertical="center"/>
    </xf>
    <xf numFmtId="2" fontId="18" fillId="0" borderId="0" xfId="7" applyNumberFormat="1" applyFont="1" applyAlignment="1">
      <alignment vertical="center"/>
    </xf>
    <xf numFmtId="49" fontId="18" fillId="0" borderId="0" xfId="7" applyNumberFormat="1" applyFont="1" applyBorder="1" applyAlignment="1">
      <alignment horizontal="center" vertical="center"/>
    </xf>
    <xf numFmtId="4" fontId="20" fillId="0" borderId="0" xfId="7" applyNumberFormat="1" applyFont="1" applyBorder="1" applyAlignment="1">
      <alignment horizontal="center" vertical="center"/>
    </xf>
    <xf numFmtId="0" fontId="21" fillId="0" borderId="0" xfId="8" applyFont="1" applyFill="1" applyAlignment="1">
      <alignment horizontal="center" vertical="top"/>
    </xf>
    <xf numFmtId="0" fontId="22" fillId="0" borderId="0" xfId="8" applyFont="1" applyFill="1" applyAlignment="1">
      <alignment vertical="center"/>
    </xf>
    <xf numFmtId="0" fontId="21" fillId="0" borderId="0" xfId="8" applyFont="1" applyFill="1" applyAlignment="1">
      <alignment horizontal="right" vertical="center"/>
    </xf>
    <xf numFmtId="0" fontId="23" fillId="0" borderId="0" xfId="8" applyFont="1" applyFill="1" applyAlignment="1">
      <alignment horizontal="center" vertical="center"/>
    </xf>
    <xf numFmtId="0" fontId="23" fillId="0" borderId="0" xfId="8" applyFont="1" applyBorder="1" applyAlignment="1">
      <alignment horizontal="center" vertical="center"/>
    </xf>
    <xf numFmtId="0" fontId="23" fillId="0" borderId="0" xfId="8" applyFont="1" applyAlignment="1">
      <alignment horizontal="center" vertical="center"/>
    </xf>
    <xf numFmtId="0" fontId="21" fillId="0" borderId="0" xfId="8" applyFont="1" applyFill="1" applyAlignment="1">
      <alignment horizontal="center" vertical="center"/>
    </xf>
    <xf numFmtId="0" fontId="22" fillId="0" borderId="0" xfId="8" applyFont="1" applyFill="1" applyAlignment="1">
      <alignment horizontal="left" vertical="top"/>
    </xf>
    <xf numFmtId="0" fontId="22" fillId="0" borderId="0" xfId="8" applyFont="1" applyFill="1" applyAlignment="1">
      <alignment vertical="top" wrapText="1"/>
    </xf>
    <xf numFmtId="0" fontId="12" fillId="0" borderId="0" xfId="7" applyFont="1" applyAlignment="1">
      <alignment horizontal="center"/>
    </xf>
    <xf numFmtId="0" fontId="12" fillId="0" borderId="7" xfId="7" applyFont="1" applyBorder="1" applyAlignment="1">
      <alignment horizontal="center"/>
    </xf>
    <xf numFmtId="0" fontId="5" fillId="0" borderId="0" xfId="0" applyFont="1"/>
    <xf numFmtId="0" fontId="12" fillId="0" borderId="0" xfId="7" applyFont="1" applyBorder="1" applyAlignment="1">
      <alignment horizontal="center"/>
    </xf>
    <xf numFmtId="0" fontId="12" fillId="0" borderId="0" xfId="7" applyFont="1"/>
    <xf numFmtId="0" fontId="12" fillId="0" borderId="0" xfId="5" applyFont="1" applyAlignment="1">
      <alignment horizontal="center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0" fontId="32" fillId="0" borderId="0" xfId="0" applyFont="1"/>
    <xf numFmtId="0" fontId="33" fillId="0" borderId="0" xfId="0" applyFont="1"/>
    <xf numFmtId="0" fontId="34" fillId="0" borderId="0" xfId="0" applyFont="1" applyBorder="1"/>
    <xf numFmtId="0" fontId="35" fillId="0" borderId="0" xfId="0" applyFont="1" applyAlignment="1">
      <alignment horizontal="right"/>
    </xf>
    <xf numFmtId="0" fontId="9" fillId="0" borderId="0" xfId="4" applyFont="1"/>
    <xf numFmtId="49" fontId="9" fillId="0" borderId="0" xfId="4" applyNumberFormat="1" applyFont="1"/>
    <xf numFmtId="0" fontId="30" fillId="0" borderId="0" xfId="4" applyFont="1"/>
    <xf numFmtId="0" fontId="7" fillId="0" borderId="0" xfId="4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/>
    <xf numFmtId="0" fontId="9" fillId="0" borderId="0" xfId="4" applyFont="1" applyAlignment="1">
      <alignment horizontal="right"/>
    </xf>
    <xf numFmtId="0" fontId="9" fillId="0" borderId="0" xfId="62" applyFont="1" applyBorder="1"/>
    <xf numFmtId="0" fontId="30" fillId="0" borderId="0" xfId="62" applyFont="1" applyBorder="1"/>
    <xf numFmtId="0" fontId="9" fillId="0" borderId="0" xfId="60" applyFont="1" applyBorder="1"/>
    <xf numFmtId="0" fontId="37" fillId="0" borderId="0" xfId="60" applyFont="1" applyBorder="1"/>
    <xf numFmtId="0" fontId="37" fillId="0" borderId="0" xfId="62" applyFont="1" applyBorder="1"/>
    <xf numFmtId="0" fontId="5" fillId="0" borderId="0" xfId="4" applyFont="1"/>
    <xf numFmtId="49" fontId="5" fillId="0" borderId="0" xfId="4" applyNumberFormat="1" applyFont="1"/>
    <xf numFmtId="0" fontId="34" fillId="0" borderId="0" xfId="4" applyFont="1"/>
    <xf numFmtId="0" fontId="0" fillId="0" borderId="0" xfId="0" applyAlignment="1">
      <alignment vertical="center"/>
    </xf>
    <xf numFmtId="0" fontId="5" fillId="0" borderId="0" xfId="23" applyFont="1"/>
    <xf numFmtId="49" fontId="5" fillId="0" borderId="0" xfId="23" applyNumberFormat="1" applyFont="1"/>
    <xf numFmtId="0" fontId="34" fillId="0" borderId="0" xfId="23" applyFont="1"/>
    <xf numFmtId="0" fontId="5" fillId="0" borderId="0" xfId="19" applyFont="1"/>
    <xf numFmtId="0" fontId="12" fillId="0" borderId="0" xfId="19" applyFont="1"/>
    <xf numFmtId="0" fontId="12" fillId="0" borderId="0" xfId="23" applyFont="1"/>
    <xf numFmtId="0" fontId="12" fillId="2" borderId="2" xfId="24" applyFont="1" applyFill="1" applyBorder="1" applyAlignment="1">
      <alignment horizontal="center" vertical="center" wrapText="1"/>
    </xf>
    <xf numFmtId="49" fontId="12" fillId="2" borderId="2" xfId="24" applyNumberFormat="1" applyFont="1" applyFill="1" applyBorder="1" applyAlignment="1">
      <alignment horizontal="center" vertical="center" wrapText="1"/>
    </xf>
    <xf numFmtId="0" fontId="12" fillId="2" borderId="1" xfId="24" applyFont="1" applyFill="1" applyBorder="1" applyAlignment="1">
      <alignment horizontal="center" vertical="center" wrapText="1"/>
    </xf>
    <xf numFmtId="49" fontId="18" fillId="0" borderId="2" xfId="24" applyNumberFormat="1" applyFont="1" applyFill="1" applyBorder="1" applyAlignment="1">
      <alignment horizontal="center" vertical="center" wrapText="1"/>
    </xf>
    <xf numFmtId="0" fontId="18" fillId="0" borderId="2" xfId="24" applyFont="1" applyFill="1" applyBorder="1" applyAlignment="1">
      <alignment horizontal="center" vertical="center" wrapText="1"/>
    </xf>
    <xf numFmtId="49" fontId="40" fillId="0" borderId="2" xfId="24" applyNumberFormat="1" applyFont="1" applyFill="1" applyBorder="1" applyAlignment="1">
      <alignment horizontal="center" vertical="center" wrapText="1"/>
    </xf>
    <xf numFmtId="49" fontId="18" fillId="0" borderId="2" xfId="21" applyNumberFormat="1" applyFont="1" applyFill="1" applyBorder="1" applyAlignment="1">
      <alignment horizontal="center" vertical="center" wrapText="1"/>
    </xf>
    <xf numFmtId="0" fontId="18" fillId="0" borderId="0" xfId="19" applyFont="1"/>
    <xf numFmtId="0" fontId="18" fillId="0" borderId="0" xfId="23" applyFont="1"/>
    <xf numFmtId="49" fontId="42" fillId="4" borderId="2" xfId="21" applyNumberFormat="1" applyFont="1" applyFill="1" applyBorder="1" applyAlignment="1">
      <alignment horizontal="center" vertical="center"/>
    </xf>
    <xf numFmtId="0" fontId="42" fillId="4" borderId="2" xfId="21" applyFont="1" applyFill="1" applyBorder="1" applyAlignment="1">
      <alignment vertical="center"/>
    </xf>
    <xf numFmtId="3" fontId="42" fillId="4" borderId="2" xfId="21" applyNumberFormat="1" applyFont="1" applyFill="1" applyBorder="1" applyAlignment="1">
      <alignment horizontal="center" vertical="center"/>
    </xf>
    <xf numFmtId="0" fontId="43" fillId="4" borderId="2" xfId="21" applyFont="1" applyFill="1" applyBorder="1" applyAlignment="1">
      <alignment horizontal="center" vertical="center"/>
    </xf>
    <xf numFmtId="4" fontId="42" fillId="4" borderId="2" xfId="21" applyNumberFormat="1" applyFont="1" applyFill="1" applyBorder="1" applyAlignment="1">
      <alignment horizontal="center" vertical="center"/>
    </xf>
    <xf numFmtId="0" fontId="44" fillId="4" borderId="2" xfId="21" applyFont="1" applyFill="1" applyBorder="1" applyAlignment="1">
      <alignment horizontal="center" vertical="center"/>
    </xf>
    <xf numFmtId="4" fontId="12" fillId="0" borderId="0" xfId="19" applyNumberFormat="1" applyFont="1" applyAlignment="1">
      <alignment vertical="center"/>
    </xf>
    <xf numFmtId="4" fontId="0" fillId="0" borderId="0" xfId="0" applyNumberFormat="1"/>
    <xf numFmtId="0" fontId="12" fillId="0" borderId="0" xfId="19" applyFont="1" applyAlignment="1">
      <alignment vertical="center"/>
    </xf>
    <xf numFmtId="49" fontId="42" fillId="4" borderId="2" xfId="24" applyNumberFormat="1" applyFont="1" applyFill="1" applyBorder="1" applyAlignment="1">
      <alignment horizontal="center" vertical="center"/>
    </xf>
    <xf numFmtId="0" fontId="42" fillId="4" borderId="2" xfId="24" applyFont="1" applyFill="1" applyBorder="1" applyAlignment="1">
      <alignment vertical="center"/>
    </xf>
    <xf numFmtId="0" fontId="43" fillId="4" borderId="2" xfId="24" applyFont="1" applyFill="1" applyBorder="1" applyAlignment="1">
      <alignment horizontal="center" vertical="center"/>
    </xf>
    <xf numFmtId="3" fontId="42" fillId="4" borderId="2" xfId="24" applyNumberFormat="1" applyFont="1" applyFill="1" applyBorder="1" applyAlignment="1">
      <alignment horizontal="center" vertical="center"/>
    </xf>
    <xf numFmtId="4" fontId="42" fillId="4" borderId="2" xfId="24" applyNumberFormat="1" applyFont="1" applyFill="1" applyBorder="1" applyAlignment="1">
      <alignment horizontal="center" vertical="center"/>
    </xf>
    <xf numFmtId="0" fontId="44" fillId="4" borderId="2" xfId="24" applyFont="1" applyFill="1" applyBorder="1" applyAlignment="1">
      <alignment horizontal="center" vertical="center"/>
    </xf>
    <xf numFmtId="0" fontId="12" fillId="0" borderId="0" xfId="23" applyFont="1" applyAlignment="1">
      <alignment vertical="center"/>
    </xf>
    <xf numFmtId="49" fontId="23" fillId="0" borderId="2" xfId="24" applyNumberFormat="1" applyFont="1" applyBorder="1" applyAlignment="1">
      <alignment horizontal="center" vertical="center"/>
    </xf>
    <xf numFmtId="0" fontId="23" fillId="0" borderId="2" xfId="24" applyFont="1" applyBorder="1" applyAlignment="1">
      <alignment vertical="center"/>
    </xf>
    <xf numFmtId="3" fontId="23" fillId="0" borderId="2" xfId="24" applyNumberFormat="1" applyFont="1" applyFill="1" applyBorder="1" applyAlignment="1">
      <alignment horizontal="center" vertical="center"/>
    </xf>
    <xf numFmtId="4" fontId="23" fillId="0" borderId="2" xfId="24" applyNumberFormat="1" applyFont="1" applyBorder="1" applyAlignment="1">
      <alignment horizontal="center" vertical="center"/>
    </xf>
    <xf numFmtId="0" fontId="45" fillId="0" borderId="2" xfId="24" applyFont="1" applyBorder="1" applyAlignment="1">
      <alignment horizontal="center" vertical="center"/>
    </xf>
    <xf numFmtId="0" fontId="22" fillId="0" borderId="2" xfId="24" applyFont="1" applyBorder="1" applyAlignment="1">
      <alignment horizontal="center" vertical="center"/>
    </xf>
    <xf numFmtId="4" fontId="23" fillId="0" borderId="2" xfId="21" applyNumberFormat="1" applyFont="1" applyFill="1" applyBorder="1" applyAlignment="1">
      <alignment horizontal="center" vertical="center"/>
    </xf>
    <xf numFmtId="166" fontId="0" fillId="0" borderId="0" xfId="0" applyNumberFormat="1"/>
    <xf numFmtId="167" fontId="0" fillId="0" borderId="0" xfId="0" applyNumberFormat="1"/>
    <xf numFmtId="49" fontId="46" fillId="4" borderId="2" xfId="24" applyNumberFormat="1" applyFont="1" applyFill="1" applyBorder="1" applyAlignment="1">
      <alignment horizontal="center" vertical="center"/>
    </xf>
    <xf numFmtId="0" fontId="46" fillId="4" borderId="2" xfId="24" applyFont="1" applyFill="1" applyBorder="1" applyAlignment="1">
      <alignment vertical="center"/>
    </xf>
    <xf numFmtId="3" fontId="46" fillId="4" borderId="2" xfId="24" applyNumberFormat="1" applyFont="1" applyFill="1" applyBorder="1" applyAlignment="1">
      <alignment horizontal="center" vertical="center"/>
    </xf>
    <xf numFmtId="0" fontId="22" fillId="0" borderId="2" xfId="24" applyFont="1" applyFill="1" applyBorder="1" applyAlignment="1">
      <alignment horizontal="center" vertical="center"/>
    </xf>
    <xf numFmtId="4" fontId="23" fillId="0" borderId="2" xfId="24" applyNumberFormat="1" applyFont="1" applyFill="1" applyBorder="1" applyAlignment="1">
      <alignment horizontal="center" vertical="center"/>
    </xf>
    <xf numFmtId="49" fontId="23" fillId="0" borderId="2" xfId="24" applyNumberFormat="1" applyFont="1" applyFill="1" applyBorder="1" applyAlignment="1">
      <alignment horizontal="center" vertical="center"/>
    </xf>
    <xf numFmtId="0" fontId="23" fillId="0" borderId="2" xfId="24" applyFont="1" applyFill="1" applyBorder="1" applyAlignment="1">
      <alignment vertical="center"/>
    </xf>
    <xf numFmtId="0" fontId="45" fillId="0" borderId="2" xfId="24" applyFont="1" applyFill="1" applyBorder="1" applyAlignment="1">
      <alignment horizontal="center" vertical="center"/>
    </xf>
    <xf numFmtId="4" fontId="12" fillId="0" borderId="0" xfId="19" applyNumberFormat="1" applyFont="1" applyFill="1" applyAlignment="1">
      <alignment vertical="center"/>
    </xf>
    <xf numFmtId="0" fontId="12" fillId="0" borderId="0" xfId="19" applyFont="1" applyFill="1" applyAlignment="1">
      <alignment vertical="center"/>
    </xf>
    <xf numFmtId="0" fontId="12" fillId="0" borderId="0" xfId="23" applyFont="1" applyFill="1" applyAlignment="1">
      <alignment vertical="center"/>
    </xf>
    <xf numFmtId="49" fontId="12" fillId="0" borderId="0" xfId="23" applyNumberFormat="1" applyFont="1"/>
    <xf numFmtId="0" fontId="23" fillId="0" borderId="0" xfId="23" applyFont="1"/>
    <xf numFmtId="0" fontId="12" fillId="0" borderId="7" xfId="23" applyFont="1" applyBorder="1"/>
    <xf numFmtId="3" fontId="12" fillId="0" borderId="7" xfId="23" applyNumberFormat="1" applyFont="1" applyBorder="1"/>
    <xf numFmtId="4" fontId="12" fillId="0" borderId="0" xfId="23" applyNumberFormat="1" applyFont="1"/>
    <xf numFmtId="0" fontId="6" fillId="0" borderId="0" xfId="8" applyFont="1"/>
    <xf numFmtId="0" fontId="5" fillId="0" borderId="0" xfId="8" applyFont="1"/>
    <xf numFmtId="0" fontId="7" fillId="0" borderId="0" xfId="8" applyFont="1" applyAlignment="1">
      <alignment horizontal="right"/>
    </xf>
    <xf numFmtId="0" fontId="30" fillId="0" borderId="0" xfId="8" applyFont="1" applyAlignment="1">
      <alignment horizontal="right"/>
    </xf>
    <xf numFmtId="0" fontId="9" fillId="0" borderId="0" xfId="69" applyFont="1" applyBorder="1"/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0" fontId="30" fillId="0" borderId="0" xfId="8" applyFont="1" applyAlignment="1">
      <alignment horizontal="center" vertical="center"/>
    </xf>
    <xf numFmtId="0" fontId="34" fillId="2" borderId="1" xfId="8" applyFont="1" applyFill="1" applyBorder="1" applyAlignment="1">
      <alignment horizontal="center" vertical="center" wrapText="1"/>
    </xf>
    <xf numFmtId="0" fontId="34" fillId="2" borderId="2" xfId="8" applyFont="1" applyFill="1" applyBorder="1" applyAlignment="1">
      <alignment horizontal="center" vertical="center" wrapText="1"/>
    </xf>
    <xf numFmtId="0" fontId="34" fillId="2" borderId="2" xfId="6" applyFont="1" applyFill="1" applyBorder="1" applyAlignment="1">
      <alignment horizontal="center" vertical="center" wrapText="1"/>
    </xf>
    <xf numFmtId="0" fontId="34" fillId="0" borderId="0" xfId="8" applyFont="1" applyAlignment="1">
      <alignment horizontal="center" vertical="center"/>
    </xf>
    <xf numFmtId="0" fontId="48" fillId="0" borderId="0" xfId="8" applyFont="1"/>
    <xf numFmtId="0" fontId="40" fillId="0" borderId="1" xfId="8" applyFont="1" applyFill="1" applyBorder="1" applyAlignment="1">
      <alignment horizontal="center" vertical="center"/>
    </xf>
    <xf numFmtId="0" fontId="49" fillId="0" borderId="0" xfId="8" applyFont="1" applyAlignment="1">
      <alignment horizontal="center" vertical="center"/>
    </xf>
    <xf numFmtId="0" fontId="50" fillId="0" borderId="0" xfId="8" applyFont="1"/>
    <xf numFmtId="0" fontId="51" fillId="4" borderId="2" xfId="0" applyFont="1" applyFill="1" applyBorder="1" applyAlignment="1">
      <alignment horizontal="center" vertical="center"/>
    </xf>
    <xf numFmtId="0" fontId="51" fillId="4" borderId="5" xfId="0" applyFont="1" applyFill="1" applyBorder="1" applyAlignment="1">
      <alignment vertical="center"/>
    </xf>
    <xf numFmtId="0" fontId="52" fillId="4" borderId="5" xfId="0" applyFont="1" applyFill="1" applyBorder="1" applyAlignment="1">
      <alignment vertical="center"/>
    </xf>
    <xf numFmtId="0" fontId="52" fillId="4" borderId="5" xfId="0" applyFont="1" applyFill="1" applyBorder="1" applyAlignment="1">
      <alignment horizontal="center" vertical="center"/>
    </xf>
    <xf numFmtId="0" fontId="52" fillId="4" borderId="5" xfId="0" applyFont="1" applyFill="1" applyBorder="1" applyAlignment="1">
      <alignment horizontal="right" vertical="center"/>
    </xf>
    <xf numFmtId="0" fontId="51" fillId="4" borderId="5" xfId="0" applyFont="1" applyFill="1" applyBorder="1" applyAlignment="1">
      <alignment horizontal="center" vertical="center"/>
    </xf>
    <xf numFmtId="0" fontId="52" fillId="4" borderId="6" xfId="0" applyFont="1" applyFill="1" applyBorder="1" applyAlignment="1">
      <alignment vertical="center"/>
    </xf>
    <xf numFmtId="49" fontId="23" fillId="0" borderId="2" xfId="8" applyNumberFormat="1" applyFont="1" applyFill="1" applyBorder="1" applyAlignment="1">
      <alignment horizontal="center" vertical="center"/>
    </xf>
    <xf numFmtId="0" fontId="23" fillId="0" borderId="2" xfId="8" applyFont="1" applyFill="1" applyBorder="1" applyAlignment="1">
      <alignment horizontal="left" vertical="center" wrapText="1"/>
    </xf>
    <xf numFmtId="0" fontId="2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left" vertical="center" wrapText="1"/>
    </xf>
    <xf numFmtId="49" fontId="23" fillId="0" borderId="2" xfId="8" applyNumberFormat="1" applyFont="1" applyFill="1" applyBorder="1" applyAlignment="1">
      <alignment horizontal="center" vertical="center" wrapText="1"/>
    </xf>
    <xf numFmtId="4" fontId="53" fillId="0" borderId="2" xfId="8" applyNumberFormat="1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left" vertical="center" wrapText="1"/>
    </xf>
    <xf numFmtId="0" fontId="23" fillId="0" borderId="2" xfId="8" applyNumberFormat="1" applyFont="1" applyFill="1" applyBorder="1" applyAlignment="1">
      <alignment horizontal="center" vertical="center" wrapText="1"/>
    </xf>
    <xf numFmtId="0" fontId="46" fillId="0" borderId="0" xfId="8" applyFont="1" applyAlignment="1">
      <alignment horizontal="center" vertical="center"/>
    </xf>
    <xf numFmtId="0" fontId="46" fillId="0" borderId="0" xfId="8" applyFont="1" applyFill="1" applyAlignment="1">
      <alignment horizontal="center" vertical="center"/>
    </xf>
    <xf numFmtId="0" fontId="10" fillId="0" borderId="0" xfId="3" applyFont="1" applyFill="1" applyAlignment="1">
      <alignment horizontal="center" vertical="center" wrapText="1"/>
    </xf>
    <xf numFmtId="0" fontId="11" fillId="0" borderId="0" xfId="4" applyFont="1" applyAlignment="1">
      <alignment horizontal="center" vertical="center" wrapText="1"/>
    </xf>
    <xf numFmtId="0" fontId="54" fillId="0" borderId="0" xfId="8" applyFont="1"/>
    <xf numFmtId="0" fontId="41" fillId="0" borderId="0" xfId="1" applyFont="1" applyAlignment="1">
      <alignment horizontal="left" vertical="center"/>
    </xf>
    <xf numFmtId="0" fontId="40" fillId="0" borderId="0" xfId="1" applyFont="1" applyAlignment="1">
      <alignment horizontal="center" vertical="center"/>
    </xf>
    <xf numFmtId="4" fontId="46" fillId="4" borderId="2" xfId="21" applyNumberFormat="1" applyFont="1" applyFill="1" applyBorder="1" applyAlignment="1">
      <alignment horizontal="center" vertical="center"/>
    </xf>
    <xf numFmtId="166" fontId="44" fillId="4" borderId="2" xfId="24" applyNumberFormat="1" applyFont="1" applyFill="1" applyBorder="1" applyAlignment="1">
      <alignment horizontal="center" vertical="center"/>
    </xf>
    <xf numFmtId="166" fontId="23" fillId="0" borderId="2" xfId="24" applyNumberFormat="1" applyFont="1" applyBorder="1" applyAlignment="1">
      <alignment horizontal="center" vertical="center"/>
    </xf>
    <xf numFmtId="166" fontId="23" fillId="0" borderId="2" xfId="24" applyNumberFormat="1" applyFont="1" applyFill="1" applyBorder="1" applyAlignment="1">
      <alignment horizontal="center" vertical="center"/>
    </xf>
    <xf numFmtId="0" fontId="18" fillId="0" borderId="0" xfId="5" applyFont="1" applyAlignment="1">
      <alignment vertical="center" wrapText="1"/>
    </xf>
    <xf numFmtId="0" fontId="18" fillId="2" borderId="2" xfId="5" applyFont="1" applyFill="1" applyBorder="1" applyAlignment="1">
      <alignment horizontal="center" vertical="center" wrapText="1"/>
    </xf>
    <xf numFmtId="49" fontId="19" fillId="0" borderId="2" xfId="5" applyNumberFormat="1" applyFont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49" fontId="18" fillId="0" borderId="2" xfId="5" applyNumberFormat="1" applyFont="1" applyBorder="1" applyAlignment="1">
      <alignment horizontal="center" vertical="center"/>
    </xf>
    <xf numFmtId="4" fontId="20" fillId="0" borderId="2" xfId="5" applyNumberFormat="1" applyFont="1" applyBorder="1" applyAlignment="1">
      <alignment horizontal="center" vertical="center"/>
    </xf>
    <xf numFmtId="4" fontId="18" fillId="0" borderId="0" xfId="5" applyNumberFormat="1" applyFont="1" applyAlignment="1">
      <alignment vertical="center"/>
    </xf>
    <xf numFmtId="0" fontId="18" fillId="0" borderId="0" xfId="5" applyFont="1" applyAlignment="1">
      <alignment vertical="center"/>
    </xf>
    <xf numFmtId="49" fontId="18" fillId="3" borderId="2" xfId="5" applyNumberFormat="1" applyFont="1" applyFill="1" applyBorder="1" applyAlignment="1">
      <alignment horizontal="center" vertical="center"/>
    </xf>
    <xf numFmtId="4" fontId="20" fillId="3" borderId="2" xfId="5" applyNumberFormat="1" applyFont="1" applyFill="1" applyBorder="1" applyAlignment="1">
      <alignment horizontal="center" vertical="center"/>
    </xf>
    <xf numFmtId="2" fontId="18" fillId="0" borderId="0" xfId="5" applyNumberFormat="1" applyFont="1" applyAlignment="1">
      <alignment vertical="center"/>
    </xf>
    <xf numFmtId="49" fontId="18" fillId="0" borderId="0" xfId="5" applyNumberFormat="1" applyFont="1" applyBorder="1" applyAlignment="1">
      <alignment horizontal="center" vertical="center"/>
    </xf>
    <xf numFmtId="4" fontId="20" fillId="0" borderId="0" xfId="5" applyNumberFormat="1" applyFont="1" applyBorder="1" applyAlignment="1">
      <alignment horizontal="center" vertical="center"/>
    </xf>
    <xf numFmtId="0" fontId="21" fillId="0" borderId="0" xfId="1" applyFont="1" applyFill="1" applyAlignment="1">
      <alignment horizontal="center" vertical="top"/>
    </xf>
    <xf numFmtId="0" fontId="22" fillId="0" borderId="0" xfId="1" applyFont="1" applyFill="1" applyAlignment="1">
      <alignment vertical="center"/>
    </xf>
    <xf numFmtId="0" fontId="21" fillId="0" borderId="0" xfId="1" applyFont="1" applyFill="1" applyAlignment="1">
      <alignment horizontal="right" vertical="center"/>
    </xf>
    <xf numFmtId="0" fontId="23" fillId="0" borderId="0" xfId="1" applyFont="1" applyFill="1" applyAlignment="1">
      <alignment horizontal="center" vertical="center"/>
    </xf>
    <xf numFmtId="0" fontId="23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1" fillId="0" borderId="0" xfId="1" applyFont="1" applyFill="1" applyAlignment="1">
      <alignment horizontal="center" vertical="center"/>
    </xf>
    <xf numFmtId="0" fontId="22" fillId="0" borderId="0" xfId="1" applyFont="1" applyFill="1" applyAlignment="1">
      <alignment horizontal="left" vertical="top"/>
    </xf>
    <xf numFmtId="0" fontId="22" fillId="0" borderId="0" xfId="1" applyFont="1" applyFill="1" applyAlignment="1">
      <alignment vertical="top" wrapText="1"/>
    </xf>
    <xf numFmtId="0" fontId="12" fillId="0" borderId="7" xfId="5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3" fontId="23" fillId="2" borderId="1" xfId="24" applyNumberFormat="1" applyFont="1" applyFill="1" applyBorder="1" applyAlignment="1">
      <alignment horizontal="center" vertical="center" wrapText="1"/>
    </xf>
    <xf numFmtId="3" fontId="23" fillId="2" borderId="10" xfId="24" applyNumberFormat="1" applyFont="1" applyFill="1" applyBorder="1" applyAlignment="1">
      <alignment horizontal="center" vertical="center" wrapText="1"/>
    </xf>
    <xf numFmtId="3" fontId="12" fillId="2" borderId="1" xfId="24" applyNumberFormat="1" applyFont="1" applyFill="1" applyBorder="1" applyAlignment="1">
      <alignment horizontal="center" vertical="center" wrapText="1"/>
    </xf>
    <xf numFmtId="3" fontId="12" fillId="2" borderId="10" xfId="24" applyNumberFormat="1" applyFont="1" applyFill="1" applyBorder="1" applyAlignment="1">
      <alignment horizontal="center" vertical="center" wrapText="1"/>
    </xf>
    <xf numFmtId="3" fontId="12" fillId="2" borderId="2" xfId="21" applyNumberFormat="1" applyFont="1" applyFill="1" applyBorder="1" applyAlignment="1">
      <alignment horizontal="center" vertical="center" wrapText="1"/>
    </xf>
    <xf numFmtId="0" fontId="36" fillId="0" borderId="0" xfId="62" applyFont="1" applyBorder="1" applyAlignment="1">
      <alignment horizontal="center" vertical="center" wrapText="1"/>
    </xf>
    <xf numFmtId="0" fontId="38" fillId="0" borderId="0" xfId="4" applyFont="1" applyAlignment="1">
      <alignment horizontal="center" vertical="center" wrapText="1"/>
    </xf>
    <xf numFmtId="0" fontId="12" fillId="2" borderId="8" xfId="24" applyFont="1" applyFill="1" applyBorder="1" applyAlignment="1">
      <alignment horizontal="center" vertical="center" wrapText="1"/>
    </xf>
    <xf numFmtId="0" fontId="12" fillId="2" borderId="9" xfId="24" applyFont="1" applyFill="1" applyBorder="1" applyAlignment="1">
      <alignment horizontal="center" vertical="center" wrapText="1"/>
    </xf>
    <xf numFmtId="0" fontId="12" fillId="2" borderId="4" xfId="24" applyFont="1" applyFill="1" applyBorder="1" applyAlignment="1">
      <alignment horizontal="center" vertical="center" wrapText="1"/>
    </xf>
    <xf numFmtId="0" fontId="12" fillId="2" borderId="6" xfId="24" applyFont="1" applyFill="1" applyBorder="1" applyAlignment="1">
      <alignment horizontal="center" vertical="center" wrapText="1"/>
    </xf>
    <xf numFmtId="49" fontId="55" fillId="0" borderId="2" xfId="156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0" fontId="34" fillId="2" borderId="2" xfId="8" applyNumberFormat="1" applyFont="1" applyFill="1" applyBorder="1" applyAlignment="1">
      <alignment horizontal="center" vertical="center" wrapText="1"/>
    </xf>
    <xf numFmtId="0" fontId="34" fillId="2" borderId="4" xfId="8" applyFont="1" applyFill="1" applyBorder="1" applyAlignment="1">
      <alignment horizontal="center" vertical="center" wrapText="1"/>
    </xf>
    <xf numFmtId="0" fontId="34" fillId="2" borderId="6" xfId="8" applyFont="1" applyFill="1" applyBorder="1" applyAlignment="1">
      <alignment horizontal="center" vertical="center" wrapText="1"/>
    </xf>
    <xf numFmtId="0" fontId="34" fillId="2" borderId="11" xfId="6" applyFont="1" applyFill="1" applyBorder="1" applyAlignment="1">
      <alignment horizontal="center" vertical="center" wrapText="1"/>
    </xf>
    <xf numFmtId="0" fontId="34" fillId="2" borderId="8" xfId="6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 wrapText="1"/>
    </xf>
    <xf numFmtId="0" fontId="22" fillId="0" borderId="0" xfId="1" applyFont="1" applyFill="1" applyAlignment="1">
      <alignment horizontal="justify" vertical="top" wrapText="1"/>
    </xf>
    <xf numFmtId="0" fontId="22" fillId="0" borderId="0" xfId="1" applyFont="1" applyFill="1" applyAlignment="1">
      <alignment horizontal="left" vertical="top" wrapText="1"/>
    </xf>
    <xf numFmtId="0" fontId="11" fillId="0" borderId="0" xfId="4" applyFont="1" applyAlignment="1">
      <alignment horizontal="center" vertical="center" wrapText="1"/>
    </xf>
    <xf numFmtId="0" fontId="15" fillId="2" borderId="1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10" fontId="15" fillId="2" borderId="1" xfId="4" applyNumberFormat="1" applyFont="1" applyFill="1" applyBorder="1" applyAlignment="1">
      <alignment horizontal="center" vertical="center" wrapText="1"/>
    </xf>
    <xf numFmtId="10" fontId="15" fillId="2" borderId="3" xfId="4" applyNumberFormat="1" applyFont="1" applyFill="1" applyBorder="1" applyAlignment="1">
      <alignment horizontal="center" vertical="center" wrapText="1"/>
    </xf>
    <xf numFmtId="0" fontId="9" fillId="2" borderId="2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9" fillId="2" borderId="2" xfId="7" applyFont="1" applyFill="1" applyBorder="1" applyAlignment="1">
      <alignment horizontal="center" vertical="center" wrapText="1"/>
    </xf>
    <xf numFmtId="0" fontId="9" fillId="2" borderId="4" xfId="7" applyFont="1" applyFill="1" applyBorder="1" applyAlignment="1">
      <alignment horizontal="center" vertical="center" wrapText="1"/>
    </xf>
    <xf numFmtId="0" fontId="9" fillId="2" borderId="5" xfId="7" applyFont="1" applyFill="1" applyBorder="1" applyAlignment="1">
      <alignment horizontal="center" vertical="center" wrapText="1"/>
    </xf>
    <xf numFmtId="0" fontId="9" fillId="2" borderId="6" xfId="7" applyFont="1" applyFill="1" applyBorder="1" applyAlignment="1">
      <alignment horizontal="center" vertical="center" wrapText="1"/>
    </xf>
    <xf numFmtId="0" fontId="22" fillId="0" borderId="0" xfId="8" applyFont="1" applyFill="1" applyAlignment="1">
      <alignment horizontal="left" vertical="top" wrapText="1"/>
    </xf>
    <xf numFmtId="0" fontId="12" fillId="2" borderId="2" xfId="7" applyFont="1" applyFill="1" applyBorder="1" applyAlignment="1">
      <alignment horizontal="center" vertical="center" wrapText="1"/>
    </xf>
    <xf numFmtId="0" fontId="22" fillId="0" borderId="0" xfId="8" applyFont="1" applyFill="1" applyAlignment="1">
      <alignment horizontal="justify" vertical="top" wrapText="1"/>
    </xf>
  </cellXfs>
  <cellStyles count="157">
    <cellStyle name="Normal_Sheet1" xfId="9"/>
    <cellStyle name="Денежный 2" xfId="10"/>
    <cellStyle name="Обычный" xfId="0" builtinId="0"/>
    <cellStyle name="Обычный 10" xfId="11"/>
    <cellStyle name="Обычный 10 2" xfId="12"/>
    <cellStyle name="Обычный 11" xfId="13"/>
    <cellStyle name="Обычный 12" xfId="14"/>
    <cellStyle name="Обычный 13" xfId="15"/>
    <cellStyle name="Обычный 13 2" xfId="16"/>
    <cellStyle name="Обычный 13 2 2" xfId="17"/>
    <cellStyle name="Обычный 13 2 3" xfId="18"/>
    <cellStyle name="Обычный 13 2 4" xfId="19"/>
    <cellStyle name="Обычный 13 2 4 2" xfId="20"/>
    <cellStyle name="Обычный 13 2 4 3" xfId="21"/>
    <cellStyle name="Обычный 13 2 5" xfId="22"/>
    <cellStyle name="Обычный 13 2 6" xfId="23"/>
    <cellStyle name="Обычный 13 2 6 2" xfId="24"/>
    <cellStyle name="Обычный 13 3" xfId="25"/>
    <cellStyle name="Обычный 13 4" xfId="26"/>
    <cellStyle name="Обычный 13 4 2" xfId="27"/>
    <cellStyle name="Обычный 14" xfId="4"/>
    <cellStyle name="Обычный 15" xfId="28"/>
    <cellStyle name="Обычный 2" xfId="29"/>
    <cellStyle name="Обычный 2 2" xfId="30"/>
    <cellStyle name="Обычный 2 2 2" xfId="1"/>
    <cellStyle name="Обычный 2 2 2 2" xfId="8"/>
    <cellStyle name="Обычный 2 3" xfId="31"/>
    <cellStyle name="Обычный 2 4" xfId="32"/>
    <cellStyle name="Обычный 2 5" xfId="5"/>
    <cellStyle name="Обычный 2 5 2" xfId="33"/>
    <cellStyle name="Обычный 2 5 3" xfId="7"/>
    <cellStyle name="Обычный 3" xfId="34"/>
    <cellStyle name="Обычный 3 2" xfId="35"/>
    <cellStyle name="Обычный 3 2 2" xfId="36"/>
    <cellStyle name="Обычный 3 2 2 2" xfId="37"/>
    <cellStyle name="Обычный 3 2 2 2 2" xfId="38"/>
    <cellStyle name="Обычный 3 2 2 2 3" xfId="39"/>
    <cellStyle name="Обычный 3 2 2 2 4" xfId="40"/>
    <cellStyle name="Обычный 3 2 2 2 4 2" xfId="41"/>
    <cellStyle name="Обычный 3 2 2 2 4 2 2" xfId="42"/>
    <cellStyle name="Обычный 3 2 2 2 4 2 2 2" xfId="43"/>
    <cellStyle name="Обычный 3 2 2 2 4 2 2 3" xfId="44"/>
    <cellStyle name="Обычный 3 2 2 3" xfId="45"/>
    <cellStyle name="Обычный 3 2 2 4" xfId="46"/>
    <cellStyle name="Обычный 3 2 2 5" xfId="47"/>
    <cellStyle name="Обычный 3 2 3" xfId="2"/>
    <cellStyle name="Обычный 3 2 3 10" xfId="48"/>
    <cellStyle name="Обычный 3 2 3 11" xfId="49"/>
    <cellStyle name="Обычный 3 2 3 12" xfId="50"/>
    <cellStyle name="Обычный 3 2 3 12 2" xfId="51"/>
    <cellStyle name="Обычный 3 2 3 13" xfId="52"/>
    <cellStyle name="Обычный 3 2 3 13 2" xfId="53"/>
    <cellStyle name="Обычный 3 2 3 14" xfId="54"/>
    <cellStyle name="Обычный 3 2 3 2" xfId="55"/>
    <cellStyle name="Обычный 3 2 3 2 2" xfId="56"/>
    <cellStyle name="Обычный 3 2 3 2 2 2" xfId="57"/>
    <cellStyle name="Обычный 3 2 3 3" xfId="58"/>
    <cellStyle name="Обычный 3 2 3 4" xfId="59"/>
    <cellStyle name="Обычный 3 2 3 4 2" xfId="60"/>
    <cellStyle name="Обычный 3 2 3 4 3" xfId="61"/>
    <cellStyle name="Обычный 3 2 3 4 4" xfId="62"/>
    <cellStyle name="Обычный 3 2 3 5" xfId="63"/>
    <cellStyle name="Обычный 3 2 3 5 2" xfId="64"/>
    <cellStyle name="Обычный 3 2 3 5 2 2" xfId="65"/>
    <cellStyle name="Обычный 3 2 3 5 2 2 2" xfId="66"/>
    <cellStyle name="Обычный 3 2 3 5 2 2 3" xfId="67"/>
    <cellStyle name="Обычный 3 2 3 5 2 2 3 2" xfId="68"/>
    <cellStyle name="Обычный 3 2 3 5 2 2 3 2 2" xfId="69"/>
    <cellStyle name="Обычный 3 2 3 5 2 3" xfId="70"/>
    <cellStyle name="Обычный 3 2 3 5 2 3 2" xfId="71"/>
    <cellStyle name="Обычный 3 2 3 5 2 3 2 2" xfId="72"/>
    <cellStyle name="Обычный 3 2 3 5 2 4" xfId="73"/>
    <cellStyle name="Обычный 3 2 3 5 2 4 2" xfId="74"/>
    <cellStyle name="Обычный 3 2 3 5 3" xfId="75"/>
    <cellStyle name="Обычный 3 2 3 5 3 2" xfId="76"/>
    <cellStyle name="Обычный 3 2 3 5 3 2 2" xfId="77"/>
    <cellStyle name="Обычный 3 2 3 5 3 2 2 2" xfId="78"/>
    <cellStyle name="Обычный 3 2 3 6" xfId="79"/>
    <cellStyle name="Обычный 3 2 3 7" xfId="80"/>
    <cellStyle name="Обычный 3 2 3 8" xfId="81"/>
    <cellStyle name="Обычный 3 2 3 9" xfId="82"/>
    <cellStyle name="Обычный 3 2 3 9 2" xfId="83"/>
    <cellStyle name="Обычный 3 3" xfId="84"/>
    <cellStyle name="Обычный 3 4" xfId="85"/>
    <cellStyle name="Обычный 3 4 2" xfId="86"/>
    <cellStyle name="Обычный 3 4 2 2" xfId="87"/>
    <cellStyle name="Обычный 3 4 2 2 2" xfId="88"/>
    <cellStyle name="Обычный 3 4 2 2 2 2" xfId="89"/>
    <cellStyle name="Обычный 3 4 2 2 2 3" xfId="90"/>
    <cellStyle name="Обычный 3 4 2 3" xfId="91"/>
    <cellStyle name="Обычный 3 5" xfId="92"/>
    <cellStyle name="Обычный 3 5 2" xfId="93"/>
    <cellStyle name="Обычный 3 5 2 2" xfId="94"/>
    <cellStyle name="Обычный 3 5 2 3" xfId="95"/>
    <cellStyle name="Обычный 3 5 3" xfId="96"/>
    <cellStyle name="Обычный 3 6" xfId="97"/>
    <cellStyle name="Обычный 3 6 2" xfId="98"/>
    <cellStyle name="Обычный 3 6 2 2" xfId="99"/>
    <cellStyle name="Обычный 3 7" xfId="100"/>
    <cellStyle name="Обычный 3 7 2" xfId="101"/>
    <cellStyle name="Обычный 3 7 2 2" xfId="102"/>
    <cellStyle name="Обычный 3 7 2 3" xfId="103"/>
    <cellStyle name="Обычный 3 7 3" xfId="104"/>
    <cellStyle name="Обычный 3 7 3 2" xfId="105"/>
    <cellStyle name="Обычный 3 7 3 3" xfId="106"/>
    <cellStyle name="Обычный 3 7 3 3 2" xfId="107"/>
    <cellStyle name="Обычный 3 7 3 3 2 2" xfId="108"/>
    <cellStyle name="Обычный 3 7 3 3 2 2 2" xfId="109"/>
    <cellStyle name="Обычный 3 7 3 3 2 2 3" xfId="110"/>
    <cellStyle name="Обычный 3 7 3 3 2 2 3 2" xfId="111"/>
    <cellStyle name="Обычный 3 7 3 3 2 2 3 4" xfId="156"/>
    <cellStyle name="Обычный 3 7 3 4" xfId="112"/>
    <cellStyle name="Обычный 3 7 3 4 2" xfId="113"/>
    <cellStyle name="Обычный 3 7 3 4 2 2" xfId="114"/>
    <cellStyle name="Обычный 3 7 3 5" xfId="115"/>
    <cellStyle name="Обычный 3 7 3 5 2" xfId="116"/>
    <cellStyle name="Обычный 3 7 3 5 2 2" xfId="117"/>
    <cellStyle name="Обычный 3 7 3 5 2 3" xfId="118"/>
    <cellStyle name="Обычный 3 7 3 5 2 3 2" xfId="119"/>
    <cellStyle name="Обычный 3 7 3 5 2 4" xfId="120"/>
    <cellStyle name="Обычный 3 7 3 5 3" xfId="121"/>
    <cellStyle name="Обычный 3 7 3 5 3 2" xfId="122"/>
    <cellStyle name="Обычный 3 7 3 5 4" xfId="123"/>
    <cellStyle name="Обычный 3 7 3 5 5" xfId="124"/>
    <cellStyle name="Обычный 3 7 3 6" xfId="125"/>
    <cellStyle name="Обычный 3 7 3 6 2" xfId="126"/>
    <cellStyle name="Обычный 3 7 3 6 3" xfId="127"/>
    <cellStyle name="Обычный 3 7 3 6 4" xfId="128"/>
    <cellStyle name="Обычный 3 7 3 6 4 2" xfId="129"/>
    <cellStyle name="Обычный 3 7 4" xfId="130"/>
    <cellStyle name="Обычный 3 7 5" xfId="131"/>
    <cellStyle name="Обычный 4" xfId="132"/>
    <cellStyle name="Обычный 4 2" xfId="133"/>
    <cellStyle name="Обычный 4 3" xfId="134"/>
    <cellStyle name="Обычный 4 4" xfId="135"/>
    <cellStyle name="Обычный 5" xfId="136"/>
    <cellStyle name="Обычный 5 2" xfId="137"/>
    <cellStyle name="Обычный 6" xfId="138"/>
    <cellStyle name="Обычный 6 2" xfId="139"/>
    <cellStyle name="Обычный 6 2 2" xfId="140"/>
    <cellStyle name="Обычный 6 2 2 2" xfId="141"/>
    <cellStyle name="Обычный 6 2 2 2 2" xfId="142"/>
    <cellStyle name="Обычный 6 2 2 2 2 2" xfId="143"/>
    <cellStyle name="Обычный 6 2 2 2 2 2 2" xfId="144"/>
    <cellStyle name="Обычный 6 2 2 2 2 2 2 2" xfId="145"/>
    <cellStyle name="Обычный 6 2 3" xfId="146"/>
    <cellStyle name="Обычный 7" xfId="147"/>
    <cellStyle name="Обычный 7 2" xfId="3"/>
    <cellStyle name="Обычный 7 2 2" xfId="148"/>
    <cellStyle name="Обычный 7 2 2 2" xfId="149"/>
    <cellStyle name="Обычный 7 2 3" xfId="150"/>
    <cellStyle name="Обычный 8" xfId="151"/>
    <cellStyle name="Обычный 9" xfId="152"/>
    <cellStyle name="Обычный_Лист1" xfId="6"/>
    <cellStyle name="Процентный 2" xfId="153"/>
    <cellStyle name="Финансовый 2" xfId="154"/>
    <cellStyle name="Финансовый 3" xfId="155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6;&#1075;&#1083;&#1072;&#1096;%20&#1090;&#1072;&#1088;&#1080;&#1092;&#1099;/2022/2022%20&#1060;&#1040;&#1055;&#1099;/2022%20&#1060;&#1040;&#1055;&#1099;%20-%20&#1057;&#1042;&#1054;&#104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Лист2"/>
    </sheetNames>
    <sheetDataSet>
      <sheetData sheetId="0">
        <row r="11">
          <cell r="L11">
            <v>41497250.18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9727561.0699999984</v>
          </cell>
        </row>
        <row r="16">
          <cell r="L16">
            <v>1629277.14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18296836.510000002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1915150.81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1">
        <row r="11">
          <cell r="L11">
            <v>37373573.25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15549002.620000001</v>
          </cell>
        </row>
        <row r="25">
          <cell r="L25">
            <v>2015441.15</v>
          </cell>
        </row>
        <row r="26">
          <cell r="L26">
            <v>2201407.75</v>
          </cell>
        </row>
        <row r="27">
          <cell r="L27">
            <v>2027472.8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253434.1</v>
          </cell>
        </row>
        <row r="31">
          <cell r="L31">
            <v>2027472.8</v>
          </cell>
        </row>
        <row r="32">
          <cell r="L32">
            <v>1339551.28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253434.1</v>
          </cell>
        </row>
        <row r="43">
          <cell r="L43">
            <v>253434.1</v>
          </cell>
        </row>
      </sheetData>
      <sheetData sheetId="2">
        <row r="11">
          <cell r="L11">
            <v>39063174.580000006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8351718.0299999993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15576887.240000002</v>
          </cell>
        </row>
        <row r="25">
          <cell r="L25">
            <v>2015441.15</v>
          </cell>
        </row>
        <row r="26">
          <cell r="L26">
            <v>1541370.85</v>
          </cell>
        </row>
        <row r="27">
          <cell r="L27">
            <v>253434.1</v>
          </cell>
        </row>
        <row r="28">
          <cell r="L28">
            <v>2027472.8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3367024.08</v>
          </cell>
        </row>
        <row r="37">
          <cell r="L37">
            <v>2027472.8</v>
          </cell>
        </row>
        <row r="38">
          <cell r="L38">
            <v>1339551.28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3"/>
      <sheetData sheetId="4"/>
      <sheetData sheetId="5"/>
      <sheetData sheetId="6">
        <row r="11">
          <cell r="L11">
            <v>40080953.950000003</v>
          </cell>
        </row>
        <row r="12">
          <cell r="L12">
            <v>4002346.62</v>
          </cell>
        </row>
        <row r="13">
          <cell r="L13">
            <v>1986905.47</v>
          </cell>
        </row>
        <row r="14">
          <cell r="L14">
            <v>2015441.15</v>
          </cell>
        </row>
        <row r="15">
          <cell r="L15">
            <v>8351718.0300000003</v>
          </cell>
        </row>
        <row r="16">
          <cell r="L16">
            <v>253434.1</v>
          </cell>
        </row>
        <row r="17">
          <cell r="L17">
            <v>253434.1</v>
          </cell>
        </row>
        <row r="18">
          <cell r="L18">
            <v>1915150.81</v>
          </cell>
        </row>
        <row r="19">
          <cell r="L19">
            <v>1915150.81</v>
          </cell>
        </row>
        <row r="20">
          <cell r="L20">
            <v>1629277.14</v>
          </cell>
        </row>
        <row r="21">
          <cell r="L21">
            <v>253434.1</v>
          </cell>
        </row>
        <row r="22">
          <cell r="L22">
            <v>1915150.81</v>
          </cell>
        </row>
        <row r="23">
          <cell r="L23">
            <v>216686.16</v>
          </cell>
        </row>
        <row r="24">
          <cell r="L24">
            <v>15906745.09</v>
          </cell>
        </row>
        <row r="25">
          <cell r="L25">
            <v>2015441.15</v>
          </cell>
        </row>
        <row r="26">
          <cell r="L26">
            <v>1871228.7</v>
          </cell>
        </row>
        <row r="27">
          <cell r="L27">
            <v>2027472.8</v>
          </cell>
        </row>
        <row r="28">
          <cell r="L28">
            <v>253434.1</v>
          </cell>
        </row>
        <row r="29">
          <cell r="L29">
            <v>1629277.14</v>
          </cell>
        </row>
        <row r="30">
          <cell r="L30">
            <v>2027472.8</v>
          </cell>
        </row>
        <row r="31">
          <cell r="L31">
            <v>2027472.8</v>
          </cell>
        </row>
        <row r="32">
          <cell r="L32">
            <v>2027472.8</v>
          </cell>
        </row>
        <row r="33">
          <cell r="L33">
            <v>2027472.8</v>
          </cell>
        </row>
        <row r="34">
          <cell r="L34">
            <v>1915150.81</v>
          </cell>
        </row>
        <row r="35">
          <cell r="L35">
            <v>1915150.81</v>
          </cell>
        </row>
        <row r="36">
          <cell r="L36">
            <v>4054945.6</v>
          </cell>
        </row>
        <row r="37">
          <cell r="L37">
            <v>2027472.8</v>
          </cell>
        </row>
        <row r="38">
          <cell r="L38">
            <v>2027472.8</v>
          </cell>
        </row>
        <row r="39">
          <cell r="L39">
            <v>3934896.99</v>
          </cell>
        </row>
        <row r="40">
          <cell r="L40">
            <v>2201407.75</v>
          </cell>
        </row>
        <row r="41">
          <cell r="L41">
            <v>1733489.24</v>
          </cell>
        </row>
        <row r="42">
          <cell r="L42">
            <v>1915150.81</v>
          </cell>
        </row>
        <row r="43">
          <cell r="L43">
            <v>1915150.81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0"/>
  <sheetViews>
    <sheetView zoomScale="75" zoomScaleNormal="75" workbookViewId="0">
      <pane xSplit="3" ySplit="13" topLeftCell="D32" activePane="bottomRight" state="frozen"/>
      <selection activeCell="G89" sqref="G89"/>
      <selection pane="topRight" activeCell="G89" sqref="G89"/>
      <selection pane="bottomLeft" activeCell="G89" sqref="G89"/>
      <selection pane="bottomRight" activeCell="A11" sqref="A11:N46"/>
    </sheetView>
  </sheetViews>
  <sheetFormatPr defaultColWidth="9.125" defaultRowHeight="15.75"/>
  <cols>
    <col min="1" max="1" width="5" style="72" customWidth="1"/>
    <col min="2" max="2" width="33.75" style="118" customWidth="1"/>
    <col min="3" max="3" width="6.25" style="118" customWidth="1"/>
    <col min="4" max="4" width="22.25" style="72" customWidth="1"/>
    <col min="5" max="5" width="21.625" style="72" customWidth="1"/>
    <col min="6" max="6" width="16.625" style="72" customWidth="1"/>
    <col min="7" max="7" width="24.625" style="72" customWidth="1"/>
    <col min="8" max="8" width="16.25" style="72" customWidth="1"/>
    <col min="9" max="9" width="10.125" style="72" customWidth="1"/>
    <col min="10" max="10" width="19.125" style="119" customWidth="1"/>
    <col min="11" max="11" width="10.125" style="72" customWidth="1"/>
    <col min="12" max="12" width="21.75" style="72" customWidth="1"/>
    <col min="13" max="13" width="17.125" style="72" customWidth="1"/>
    <col min="14" max="14" width="17.125" style="71" customWidth="1"/>
    <col min="15" max="15" width="0.625" style="71" customWidth="1"/>
    <col min="16" max="16" width="13.625" bestFit="1" customWidth="1"/>
    <col min="17" max="17" width="10.125" customWidth="1"/>
    <col min="18" max="18" width="11.75" style="71" customWidth="1"/>
    <col min="19" max="20" width="9.125" style="72"/>
    <col min="21" max="25" width="9.125" style="72" hidden="1" customWidth="1"/>
    <col min="26" max="26" width="0" style="72" hidden="1" customWidth="1"/>
    <col min="27" max="16384" width="9.125" style="72"/>
  </cols>
  <sheetData>
    <row r="1" spans="1:31" s="48" customFormat="1">
      <c r="I1" s="49"/>
      <c r="N1" s="50" t="s">
        <v>141</v>
      </c>
    </row>
    <row r="2" spans="1:31" s="48" customFormat="1" ht="18">
      <c r="I2" s="49"/>
      <c r="N2" s="46" t="s">
        <v>135</v>
      </c>
    </row>
    <row r="3" spans="1:31" s="48" customFormat="1" ht="18">
      <c r="I3" s="49"/>
      <c r="N3" s="46" t="s">
        <v>137</v>
      </c>
    </row>
    <row r="4" spans="1:31" s="51" customFormat="1" ht="18">
      <c r="B4" s="52"/>
      <c r="C4" s="52"/>
      <c r="J4" s="53"/>
      <c r="M4" s="54"/>
      <c r="N4" s="55" t="s">
        <v>142</v>
      </c>
      <c r="O4" s="56"/>
      <c r="P4"/>
      <c r="Q4"/>
      <c r="R4" s="56"/>
      <c r="U4" s="51" t="s">
        <v>143</v>
      </c>
    </row>
    <row r="5" spans="1:31" s="51" customFormat="1" ht="18">
      <c r="B5" s="52"/>
      <c r="C5" s="52"/>
      <c r="J5" s="53"/>
      <c r="M5" s="57"/>
      <c r="N5" s="6" t="s">
        <v>0</v>
      </c>
      <c r="O5" s="56"/>
      <c r="P5"/>
      <c r="Q5"/>
      <c r="R5" s="56"/>
      <c r="U5" s="51" t="s">
        <v>144</v>
      </c>
    </row>
    <row r="6" spans="1:31" s="58" customFormat="1" ht="16.149999999999999" customHeight="1">
      <c r="J6" s="59"/>
      <c r="N6" s="60"/>
      <c r="O6" s="60"/>
      <c r="P6"/>
      <c r="Q6"/>
      <c r="R6" s="60"/>
    </row>
    <row r="7" spans="1:31" s="62" customFormat="1" ht="64.5" customHeight="1">
      <c r="A7" s="195" t="s">
        <v>145</v>
      </c>
      <c r="B7" s="195"/>
      <c r="C7" s="195"/>
      <c r="D7" s="195"/>
      <c r="E7" s="195"/>
      <c r="F7" s="195"/>
      <c r="G7" s="195"/>
      <c r="H7" s="195"/>
      <c r="I7" s="195"/>
      <c r="J7" s="195"/>
      <c r="K7" s="195"/>
      <c r="L7" s="195"/>
      <c r="M7" s="195"/>
      <c r="N7" s="195"/>
      <c r="O7" s="61"/>
      <c r="P7"/>
      <c r="Q7"/>
      <c r="R7" s="61"/>
    </row>
    <row r="8" spans="1:31" s="63" customFormat="1" ht="4.5" customHeight="1">
      <c r="D8" s="64"/>
      <c r="J8" s="65"/>
      <c r="N8" s="41"/>
      <c r="O8" s="41"/>
      <c r="P8"/>
      <c r="Q8"/>
      <c r="R8" s="41"/>
    </row>
    <row r="9" spans="1:31" s="63" customFormat="1" ht="39.75" customHeight="1">
      <c r="A9" s="196" t="s">
        <v>146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66"/>
      <c r="P9"/>
      <c r="Q9"/>
      <c r="R9" s="41"/>
    </row>
    <row r="10" spans="1:31" s="67" customFormat="1" ht="5.25" customHeight="1">
      <c r="B10" s="68"/>
      <c r="C10" s="68"/>
      <c r="J10" s="69"/>
      <c r="N10" s="70"/>
      <c r="O10" s="70"/>
      <c r="P10"/>
      <c r="Q10"/>
      <c r="R10" s="70"/>
    </row>
    <row r="11" spans="1:31" ht="65.25" customHeight="1">
      <c r="A11" s="197" t="s">
        <v>147</v>
      </c>
      <c r="B11" s="199" t="s">
        <v>148</v>
      </c>
      <c r="C11" s="200"/>
      <c r="D11" s="199" t="s">
        <v>149</v>
      </c>
      <c r="E11" s="200"/>
      <c r="F11" s="192" t="s">
        <v>150</v>
      </c>
      <c r="G11" s="192" t="s">
        <v>151</v>
      </c>
      <c r="H11" s="192" t="s">
        <v>152</v>
      </c>
      <c r="I11" s="192" t="s">
        <v>153</v>
      </c>
      <c r="J11" s="190" t="s">
        <v>154</v>
      </c>
      <c r="K11" s="190" t="s">
        <v>278</v>
      </c>
      <c r="L11" s="190" t="s">
        <v>155</v>
      </c>
      <c r="M11" s="192" t="s">
        <v>156</v>
      </c>
      <c r="N11" s="194" t="s">
        <v>157</v>
      </c>
      <c r="U11" s="72" t="s">
        <v>158</v>
      </c>
    </row>
    <row r="12" spans="1:31" ht="65.25" customHeight="1">
      <c r="A12" s="198"/>
      <c r="B12" s="73" t="s">
        <v>159</v>
      </c>
      <c r="C12" s="74" t="s">
        <v>160</v>
      </c>
      <c r="D12" s="75" t="s">
        <v>161</v>
      </c>
      <c r="E12" s="73" t="s">
        <v>162</v>
      </c>
      <c r="F12" s="193"/>
      <c r="G12" s="193"/>
      <c r="H12" s="193"/>
      <c r="I12" s="193"/>
      <c r="J12" s="191"/>
      <c r="K12" s="191"/>
      <c r="L12" s="191"/>
      <c r="M12" s="193"/>
      <c r="N12" s="194"/>
    </row>
    <row r="13" spans="1:31" s="81" customFormat="1" ht="15" customHeight="1">
      <c r="A13" s="76" t="s">
        <v>14</v>
      </c>
      <c r="B13" s="77">
        <v>2</v>
      </c>
      <c r="C13" s="76" t="s">
        <v>163</v>
      </c>
      <c r="D13" s="76" t="s">
        <v>164</v>
      </c>
      <c r="E13" s="77">
        <v>5</v>
      </c>
      <c r="F13" s="76" t="s">
        <v>165</v>
      </c>
      <c r="G13" s="76" t="s">
        <v>166</v>
      </c>
      <c r="H13" s="77">
        <v>8</v>
      </c>
      <c r="I13" s="76" t="s">
        <v>167</v>
      </c>
      <c r="J13" s="78" t="s">
        <v>168</v>
      </c>
      <c r="K13" s="78" t="s">
        <v>169</v>
      </c>
      <c r="L13" s="78" t="s">
        <v>170</v>
      </c>
      <c r="M13" s="76" t="s">
        <v>171</v>
      </c>
      <c r="N13" s="79" t="s">
        <v>172</v>
      </c>
      <c r="O13" s="80"/>
      <c r="P13"/>
      <c r="Q13"/>
      <c r="R13" s="80"/>
      <c r="U13" s="81" t="s">
        <v>171</v>
      </c>
    </row>
    <row r="14" spans="1:31" s="90" customFormat="1" ht="17.649999999999999" customHeight="1">
      <c r="A14" s="82"/>
      <c r="B14" s="83" t="s">
        <v>173</v>
      </c>
      <c r="C14" s="82"/>
      <c r="D14" s="83" t="s">
        <v>174</v>
      </c>
      <c r="E14" s="83"/>
      <c r="F14" s="84">
        <v>10013</v>
      </c>
      <c r="G14" s="85" t="s">
        <v>16</v>
      </c>
      <c r="H14" s="86">
        <v>65440910.100000001</v>
      </c>
      <c r="I14" s="85" t="s">
        <v>16</v>
      </c>
      <c r="J14" s="87" t="s">
        <v>16</v>
      </c>
      <c r="K14" s="87" t="s">
        <v>16</v>
      </c>
      <c r="L14" s="162"/>
      <c r="M14" s="86">
        <v>58246836.020000003</v>
      </c>
      <c r="N14" s="86">
        <v>57892557.450000003</v>
      </c>
      <c r="O14" s="88"/>
      <c r="P14"/>
      <c r="Q14" s="89"/>
      <c r="R14" s="88"/>
      <c r="T14" s="88"/>
      <c r="U14" s="90">
        <v>40489549.733055599</v>
      </c>
      <c r="V14" s="88">
        <f>N14-U14</f>
        <v>17403007.716944404</v>
      </c>
      <c r="X14" s="90">
        <f>('[1]01'!L11+'[1]02'!L11+'[1]03'!L11+'[1]07'!L11*9)/12</f>
        <v>39888548.630000003</v>
      </c>
      <c r="Y14" s="88">
        <f>N14-X14</f>
        <v>18004008.82</v>
      </c>
      <c r="AE14" s="88"/>
    </row>
    <row r="15" spans="1:31" s="97" customFormat="1" ht="18" customHeight="1">
      <c r="A15" s="91" t="s">
        <v>14</v>
      </c>
      <c r="B15" s="92" t="s">
        <v>175</v>
      </c>
      <c r="C15" s="91" t="s">
        <v>176</v>
      </c>
      <c r="D15" s="93" t="s">
        <v>16</v>
      </c>
      <c r="E15" s="92" t="s">
        <v>173</v>
      </c>
      <c r="F15" s="94">
        <v>2537</v>
      </c>
      <c r="G15" s="93" t="s">
        <v>16</v>
      </c>
      <c r="H15" s="95">
        <v>10217945.050000001</v>
      </c>
      <c r="I15" s="93" t="s">
        <v>16</v>
      </c>
      <c r="J15" s="96" t="s">
        <v>16</v>
      </c>
      <c r="K15" s="163" t="s">
        <v>16</v>
      </c>
      <c r="L15" s="163" t="s">
        <v>16</v>
      </c>
      <c r="M15" s="95">
        <v>6530806.54</v>
      </c>
      <c r="N15" s="86">
        <v>6530806.54</v>
      </c>
      <c r="O15" s="88"/>
      <c r="P15"/>
      <c r="Q15" s="89"/>
      <c r="R15" s="88"/>
      <c r="S15" s="90"/>
      <c r="T15" s="88"/>
      <c r="U15" s="90">
        <v>4002346.62</v>
      </c>
      <c r="V15" s="88">
        <f t="shared" ref="V15:V46" si="0">N15-U15</f>
        <v>2528459.92</v>
      </c>
      <c r="X15" s="90">
        <f>('[1]01'!L12+'[1]02'!L12+'[1]03'!L12+'[1]07'!L12*9)/12</f>
        <v>4002346.6199999996</v>
      </c>
      <c r="Y15" s="88">
        <f t="shared" ref="Y15:Y46" si="1">N15-X15</f>
        <v>2528459.9200000004</v>
      </c>
      <c r="AB15" s="90"/>
      <c r="AC15" s="90"/>
      <c r="AD15" s="90"/>
      <c r="AE15" s="88"/>
    </row>
    <row r="16" spans="1:31" s="97" customFormat="1" ht="18" customHeight="1">
      <c r="A16" s="98" t="s">
        <v>177</v>
      </c>
      <c r="B16" s="99" t="s">
        <v>175</v>
      </c>
      <c r="C16" s="98" t="s">
        <v>176</v>
      </c>
      <c r="D16" s="99" t="s">
        <v>178</v>
      </c>
      <c r="E16" s="99" t="s">
        <v>179</v>
      </c>
      <c r="F16" s="100">
        <v>1635</v>
      </c>
      <c r="G16" s="99" t="s">
        <v>180</v>
      </c>
      <c r="H16" s="101">
        <v>5533641.5899999999</v>
      </c>
      <c r="I16" s="102" t="s">
        <v>181</v>
      </c>
      <c r="J16" s="103" t="s">
        <v>182</v>
      </c>
      <c r="K16" s="164">
        <v>0.6</v>
      </c>
      <c r="L16" s="164">
        <v>0</v>
      </c>
      <c r="M16" s="101">
        <v>3320184.95</v>
      </c>
      <c r="N16" s="104">
        <v>3320184.95</v>
      </c>
      <c r="O16" s="88"/>
      <c r="P16" s="105"/>
      <c r="Q16" s="106"/>
      <c r="R16" s="88"/>
      <c r="S16" s="90"/>
      <c r="T16" s="88"/>
      <c r="U16" s="90">
        <v>1986905.47</v>
      </c>
      <c r="V16" s="88">
        <f t="shared" si="0"/>
        <v>1333279.4800000002</v>
      </c>
      <c r="X16" s="90">
        <f>('[1]01'!L13+'[1]02'!L13+'[1]03'!L13+'[1]07'!L13*9)/12</f>
        <v>1986905.47</v>
      </c>
      <c r="Y16" s="88">
        <f t="shared" si="1"/>
        <v>1333279.4800000002</v>
      </c>
      <c r="AB16" s="90"/>
      <c r="AC16" s="90"/>
      <c r="AD16" s="90"/>
      <c r="AE16" s="88"/>
    </row>
    <row r="17" spans="1:31" s="97" customFormat="1" ht="18" customHeight="1">
      <c r="A17" s="98" t="s">
        <v>183</v>
      </c>
      <c r="B17" s="99" t="s">
        <v>175</v>
      </c>
      <c r="C17" s="98" t="s">
        <v>176</v>
      </c>
      <c r="D17" s="99" t="s">
        <v>178</v>
      </c>
      <c r="E17" s="99" t="s">
        <v>184</v>
      </c>
      <c r="F17" s="100">
        <v>902</v>
      </c>
      <c r="G17" s="99" t="s">
        <v>185</v>
      </c>
      <c r="H17" s="101">
        <v>4684303.46</v>
      </c>
      <c r="I17" s="102" t="s">
        <v>181</v>
      </c>
      <c r="J17" s="103" t="s">
        <v>182</v>
      </c>
      <c r="K17" s="164">
        <v>0.68540000000000001</v>
      </c>
      <c r="L17" s="164">
        <v>0</v>
      </c>
      <c r="M17" s="101">
        <v>3210621.59</v>
      </c>
      <c r="N17" s="104">
        <v>3210621.59</v>
      </c>
      <c r="O17" s="88"/>
      <c r="P17" s="105"/>
      <c r="Q17" s="106"/>
      <c r="R17" s="88"/>
      <c r="S17" s="90"/>
      <c r="T17" s="88"/>
      <c r="U17" s="90">
        <v>2015441.15</v>
      </c>
      <c r="V17" s="88">
        <f t="shared" si="0"/>
        <v>1195180.44</v>
      </c>
      <c r="X17" s="90">
        <f>('[1]01'!L14+'[1]02'!L14+'[1]03'!L14+'[1]07'!L14*9)/12</f>
        <v>2015441.1499999997</v>
      </c>
      <c r="Y17" s="88">
        <f t="shared" si="1"/>
        <v>1195180.4400000002</v>
      </c>
      <c r="AB17" s="90"/>
      <c r="AC17" s="90"/>
      <c r="AD17" s="90"/>
      <c r="AE17" s="88"/>
    </row>
    <row r="18" spans="1:31" s="97" customFormat="1" ht="18" customHeight="1">
      <c r="A18" s="107" t="s">
        <v>186</v>
      </c>
      <c r="B18" s="108" t="s">
        <v>187</v>
      </c>
      <c r="C18" s="107" t="s">
        <v>188</v>
      </c>
      <c r="D18" s="96" t="s">
        <v>16</v>
      </c>
      <c r="E18" s="108" t="s">
        <v>173</v>
      </c>
      <c r="F18" s="109">
        <v>2199</v>
      </c>
      <c r="G18" s="96" t="s">
        <v>16</v>
      </c>
      <c r="H18" s="95">
        <v>18407718.469999999</v>
      </c>
      <c r="I18" s="96" t="s">
        <v>16</v>
      </c>
      <c r="J18" s="96" t="s">
        <v>16</v>
      </c>
      <c r="K18" s="163" t="s">
        <v>16</v>
      </c>
      <c r="L18" s="163" t="s">
        <v>16</v>
      </c>
      <c r="M18" s="95">
        <v>16031334.25</v>
      </c>
      <c r="N18" s="86">
        <v>15851562.869999999</v>
      </c>
      <c r="O18" s="88"/>
      <c r="P18" s="105"/>
      <c r="Q18" s="106"/>
      <c r="R18" s="88"/>
      <c r="S18" s="90"/>
      <c r="T18" s="88"/>
      <c r="U18" s="90">
        <v>8485480.5477777794</v>
      </c>
      <c r="V18" s="88">
        <f t="shared" si="0"/>
        <v>7366082.3222222198</v>
      </c>
      <c r="X18" s="90">
        <f>('[1]01'!L15+'[1]02'!L15+'[1]03'!L15+'[1]07'!L15*9)/12</f>
        <v>8466371.6166666653</v>
      </c>
      <c r="Y18" s="88">
        <f t="shared" si="1"/>
        <v>7385191.2533333339</v>
      </c>
      <c r="AB18" s="90"/>
      <c r="AC18" s="90"/>
      <c r="AD18" s="90"/>
      <c r="AE18" s="88"/>
    </row>
    <row r="19" spans="1:31" s="97" customFormat="1" ht="18" customHeight="1">
      <c r="A19" s="98" t="s">
        <v>189</v>
      </c>
      <c r="B19" s="99" t="s">
        <v>187</v>
      </c>
      <c r="C19" s="98" t="s">
        <v>188</v>
      </c>
      <c r="D19" s="99" t="s">
        <v>190</v>
      </c>
      <c r="E19" s="99" t="s">
        <v>191</v>
      </c>
      <c r="F19" s="100">
        <v>465</v>
      </c>
      <c r="G19" s="99" t="s">
        <v>192</v>
      </c>
      <c r="H19" s="101">
        <v>2342246.91</v>
      </c>
      <c r="I19" s="102" t="s">
        <v>181</v>
      </c>
      <c r="J19" s="110" t="s">
        <v>193</v>
      </c>
      <c r="K19" s="164">
        <v>1.0136000000000001</v>
      </c>
      <c r="L19" s="164">
        <v>1.3599999999999999E-2</v>
      </c>
      <c r="M19" s="101">
        <v>2374101.4700000002</v>
      </c>
      <c r="N19" s="104">
        <v>2377165.91</v>
      </c>
      <c r="O19" s="88"/>
      <c r="P19" s="105"/>
      <c r="Q19" s="106"/>
      <c r="R19" s="88"/>
      <c r="S19" s="90"/>
      <c r="T19" s="88"/>
      <c r="U19" s="90">
        <v>387196.61777777801</v>
      </c>
      <c r="V19" s="88">
        <f t="shared" si="0"/>
        <v>1989969.2922222221</v>
      </c>
      <c r="X19" s="90">
        <f>('[1]01'!L16+'[1]02'!L16+'[1]03'!L16+'[1]07'!L16*9)/12</f>
        <v>368087.6866666667</v>
      </c>
      <c r="Y19" s="88">
        <f t="shared" si="1"/>
        <v>2009078.2233333334</v>
      </c>
      <c r="AB19" s="90"/>
      <c r="AC19" s="90"/>
      <c r="AD19" s="90"/>
      <c r="AE19" s="88"/>
    </row>
    <row r="20" spans="1:31" s="97" customFormat="1" ht="18" customHeight="1">
      <c r="A20" s="98" t="s">
        <v>194</v>
      </c>
      <c r="B20" s="99" t="s">
        <v>187</v>
      </c>
      <c r="C20" s="98" t="s">
        <v>188</v>
      </c>
      <c r="D20" s="99" t="s">
        <v>190</v>
      </c>
      <c r="E20" s="99" t="s">
        <v>195</v>
      </c>
      <c r="F20" s="100">
        <v>309</v>
      </c>
      <c r="G20" s="99" t="s">
        <v>192</v>
      </c>
      <c r="H20" s="101">
        <v>2342246.91</v>
      </c>
      <c r="I20" s="102" t="s">
        <v>181</v>
      </c>
      <c r="J20" s="103" t="s">
        <v>182</v>
      </c>
      <c r="K20" s="164">
        <v>0.92610000000000003</v>
      </c>
      <c r="L20" s="164">
        <v>3.0999999999999999E-3</v>
      </c>
      <c r="M20" s="101">
        <v>2169154.86</v>
      </c>
      <c r="N20" s="104">
        <v>2178621.4399999999</v>
      </c>
      <c r="O20" s="88"/>
      <c r="P20" s="105"/>
      <c r="Q20" s="106"/>
      <c r="R20" s="88"/>
      <c r="S20" s="90"/>
      <c r="T20" s="88"/>
      <c r="U20" s="90">
        <v>253434.1</v>
      </c>
      <c r="V20" s="88">
        <f t="shared" si="0"/>
        <v>1925187.3399999999</v>
      </c>
      <c r="X20" s="90">
        <f>('[1]01'!L17+'[1]02'!L17+'[1]03'!L17+'[1]07'!L17*9)/12</f>
        <v>253434.1</v>
      </c>
      <c r="Y20" s="88">
        <f t="shared" si="1"/>
        <v>1925187.3399999999</v>
      </c>
      <c r="AB20" s="90"/>
      <c r="AC20" s="90"/>
      <c r="AD20" s="90"/>
      <c r="AE20" s="88"/>
    </row>
    <row r="21" spans="1:31" s="97" customFormat="1" ht="18" customHeight="1">
      <c r="A21" s="98" t="s">
        <v>196</v>
      </c>
      <c r="B21" s="99" t="s">
        <v>187</v>
      </c>
      <c r="C21" s="98" t="s">
        <v>188</v>
      </c>
      <c r="D21" s="99" t="s">
        <v>190</v>
      </c>
      <c r="E21" s="99" t="s">
        <v>197</v>
      </c>
      <c r="F21" s="100">
        <v>439</v>
      </c>
      <c r="G21" s="99" t="s">
        <v>192</v>
      </c>
      <c r="H21" s="101">
        <v>2342246.91</v>
      </c>
      <c r="I21" s="102" t="s">
        <v>181</v>
      </c>
      <c r="J21" s="110" t="s">
        <v>193</v>
      </c>
      <c r="K21" s="164">
        <v>1.0092000000000001</v>
      </c>
      <c r="L21" s="164">
        <v>9.1999999999999998E-3</v>
      </c>
      <c r="M21" s="101">
        <v>2363795.58</v>
      </c>
      <c r="N21" s="104">
        <v>2365864.5699999998</v>
      </c>
      <c r="O21" s="88"/>
      <c r="P21" s="105"/>
      <c r="Q21" s="106"/>
      <c r="R21" s="88"/>
      <c r="S21" s="90"/>
      <c r="T21" s="88"/>
      <c r="U21" s="90">
        <v>1915150.81</v>
      </c>
      <c r="V21" s="88">
        <f t="shared" si="0"/>
        <v>450713.75999999978</v>
      </c>
      <c r="X21" s="90">
        <f>('[1]01'!L18+'[1]02'!L18+'[1]03'!L18+'[1]07'!L18*9)/12</f>
        <v>1915150.8099999998</v>
      </c>
      <c r="Y21" s="88">
        <f t="shared" si="1"/>
        <v>450713.76</v>
      </c>
      <c r="AB21" s="90"/>
      <c r="AC21" s="90"/>
      <c r="AD21" s="90"/>
      <c r="AE21" s="88"/>
    </row>
    <row r="22" spans="1:31" s="97" customFormat="1" ht="18" customHeight="1">
      <c r="A22" s="98" t="s">
        <v>198</v>
      </c>
      <c r="B22" s="99" t="s">
        <v>187</v>
      </c>
      <c r="C22" s="98" t="s">
        <v>188</v>
      </c>
      <c r="D22" s="99" t="s">
        <v>190</v>
      </c>
      <c r="E22" s="99" t="s">
        <v>199</v>
      </c>
      <c r="F22" s="100">
        <v>419</v>
      </c>
      <c r="G22" s="99" t="s">
        <v>192</v>
      </c>
      <c r="H22" s="101">
        <v>2342246.91</v>
      </c>
      <c r="I22" s="102" t="s">
        <v>181</v>
      </c>
      <c r="J22" s="110" t="s">
        <v>193</v>
      </c>
      <c r="K22" s="164">
        <v>1.0145</v>
      </c>
      <c r="L22" s="164">
        <v>1.4500000000000001E-2</v>
      </c>
      <c r="M22" s="101">
        <v>2376209.4900000002</v>
      </c>
      <c r="N22" s="104">
        <v>2379488.64</v>
      </c>
      <c r="O22" s="88"/>
      <c r="P22" s="105"/>
      <c r="Q22" s="106"/>
      <c r="R22" s="88"/>
      <c r="S22" s="90"/>
      <c r="T22" s="88"/>
      <c r="U22" s="90">
        <v>1915150.81</v>
      </c>
      <c r="V22" s="88">
        <f t="shared" si="0"/>
        <v>464337.83000000007</v>
      </c>
      <c r="X22" s="90">
        <f>('[1]01'!L19+'[1]02'!L19+'[1]03'!L19+'[1]07'!L19*9)/12</f>
        <v>1915150.8099999998</v>
      </c>
      <c r="Y22" s="88">
        <f t="shared" si="1"/>
        <v>464337.83000000031</v>
      </c>
      <c r="AB22" s="90"/>
      <c r="AC22" s="90"/>
      <c r="AD22" s="90"/>
      <c r="AE22" s="88"/>
    </row>
    <row r="23" spans="1:31" s="97" customFormat="1" ht="18" customHeight="1">
      <c r="A23" s="98" t="s">
        <v>200</v>
      </c>
      <c r="B23" s="99" t="s">
        <v>187</v>
      </c>
      <c r="C23" s="98" t="s">
        <v>188</v>
      </c>
      <c r="D23" s="99" t="s">
        <v>201</v>
      </c>
      <c r="E23" s="99" t="s">
        <v>202</v>
      </c>
      <c r="F23" s="100">
        <v>268</v>
      </c>
      <c r="G23" s="99" t="s">
        <v>192</v>
      </c>
      <c r="H23" s="101">
        <v>2342246.91</v>
      </c>
      <c r="I23" s="102" t="s">
        <v>181</v>
      </c>
      <c r="J23" s="103" t="s">
        <v>182</v>
      </c>
      <c r="K23" s="164">
        <v>0.81389999999999996</v>
      </c>
      <c r="L23" s="164">
        <v>1.03E-2</v>
      </c>
      <c r="M23" s="101">
        <v>1906354.76</v>
      </c>
      <c r="N23" s="104">
        <v>1908677.49</v>
      </c>
      <c r="O23" s="88"/>
      <c r="P23" s="105"/>
      <c r="Q23" s="106"/>
      <c r="R23" s="88"/>
      <c r="S23" s="90"/>
      <c r="T23" s="88"/>
      <c r="U23" s="90">
        <v>1629277.14</v>
      </c>
      <c r="V23" s="88">
        <f t="shared" si="0"/>
        <v>279400.35000000009</v>
      </c>
      <c r="X23" s="90">
        <f>('[1]01'!L20+'[1]02'!L20+'[1]03'!L20+'[1]07'!L20*9)/12</f>
        <v>1629277.14</v>
      </c>
      <c r="Y23" s="88">
        <f t="shared" si="1"/>
        <v>279400.35000000009</v>
      </c>
      <c r="AB23" s="90"/>
      <c r="AC23" s="90"/>
      <c r="AD23" s="90"/>
      <c r="AE23" s="88"/>
    </row>
    <row r="24" spans="1:31" s="97" customFormat="1" ht="18" customHeight="1">
      <c r="A24" s="98" t="s">
        <v>203</v>
      </c>
      <c r="B24" s="99" t="s">
        <v>187</v>
      </c>
      <c r="C24" s="98" t="s">
        <v>188</v>
      </c>
      <c r="D24" s="99" t="s">
        <v>201</v>
      </c>
      <c r="E24" s="99" t="s">
        <v>204</v>
      </c>
      <c r="F24" s="100">
        <v>107</v>
      </c>
      <c r="G24" s="99" t="s">
        <v>192</v>
      </c>
      <c r="H24" s="101">
        <v>2342246.91</v>
      </c>
      <c r="I24" s="102" t="s">
        <v>181</v>
      </c>
      <c r="J24" s="103" t="s">
        <v>182</v>
      </c>
      <c r="K24" s="164">
        <v>0.29600000000000004</v>
      </c>
      <c r="L24" s="164">
        <v>1.2999999999999999E-3</v>
      </c>
      <c r="M24" s="101">
        <v>693305.09</v>
      </c>
      <c r="N24" s="104">
        <v>693597.87</v>
      </c>
      <c r="O24" s="88"/>
      <c r="P24" s="105"/>
      <c r="Q24" s="106"/>
      <c r="R24" s="88"/>
      <c r="S24" s="90"/>
      <c r="T24" s="88"/>
      <c r="U24" s="90">
        <v>253434.1</v>
      </c>
      <c r="V24" s="88">
        <f t="shared" si="0"/>
        <v>440163.77</v>
      </c>
      <c r="X24" s="90">
        <f>('[1]01'!L21+'[1]02'!L21+'[1]03'!L21+'[1]07'!L21*9)/12</f>
        <v>253434.1</v>
      </c>
      <c r="Y24" s="88">
        <f t="shared" si="1"/>
        <v>440163.77</v>
      </c>
      <c r="AB24" s="90"/>
      <c r="AC24" s="90"/>
      <c r="AD24" s="90"/>
      <c r="AE24" s="88"/>
    </row>
    <row r="25" spans="1:31" s="97" customFormat="1" ht="18" customHeight="1">
      <c r="A25" s="98" t="s">
        <v>205</v>
      </c>
      <c r="B25" s="99" t="s">
        <v>187</v>
      </c>
      <c r="C25" s="98" t="s">
        <v>188</v>
      </c>
      <c r="D25" s="99" t="s">
        <v>190</v>
      </c>
      <c r="E25" s="99" t="s">
        <v>206</v>
      </c>
      <c r="F25" s="100">
        <v>122</v>
      </c>
      <c r="G25" s="99" t="s">
        <v>192</v>
      </c>
      <c r="H25" s="101">
        <v>2342246.91</v>
      </c>
      <c r="I25" s="102" t="s">
        <v>181</v>
      </c>
      <c r="J25" s="110" t="s">
        <v>193</v>
      </c>
      <c r="K25" s="165">
        <v>1.0061</v>
      </c>
      <c r="L25" s="165">
        <v>6.1000000000000004E-3</v>
      </c>
      <c r="M25" s="111">
        <v>2356534.62</v>
      </c>
      <c r="N25" s="104">
        <v>2137456.46</v>
      </c>
      <c r="O25" s="88"/>
      <c r="P25" s="105"/>
      <c r="Q25" s="106"/>
      <c r="R25" s="88"/>
      <c r="S25" s="90"/>
      <c r="T25" s="88"/>
      <c r="U25" s="90">
        <v>1915150.81</v>
      </c>
      <c r="V25" s="88">
        <f t="shared" si="0"/>
        <v>222305.64999999991</v>
      </c>
      <c r="X25" s="90">
        <f>('[1]01'!L22+'[1]02'!L22+'[1]03'!L22+'[1]07'!L22*9)/12</f>
        <v>1915150.8099999998</v>
      </c>
      <c r="Y25" s="88">
        <f t="shared" si="1"/>
        <v>222305.65000000014</v>
      </c>
      <c r="AB25" s="90"/>
      <c r="AC25" s="90"/>
      <c r="AD25" s="90"/>
      <c r="AE25" s="88"/>
    </row>
    <row r="26" spans="1:31" s="97" customFormat="1" ht="18" customHeight="1">
      <c r="A26" s="98" t="s">
        <v>207</v>
      </c>
      <c r="B26" s="99" t="s">
        <v>187</v>
      </c>
      <c r="C26" s="98" t="s">
        <v>188</v>
      </c>
      <c r="D26" s="99" t="s">
        <v>201</v>
      </c>
      <c r="E26" s="99" t="s">
        <v>208</v>
      </c>
      <c r="F26" s="100">
        <v>70</v>
      </c>
      <c r="G26" s="99" t="s">
        <v>209</v>
      </c>
      <c r="H26" s="101">
        <v>2011990.1</v>
      </c>
      <c r="I26" s="102" t="s">
        <v>181</v>
      </c>
      <c r="J26" s="110" t="s">
        <v>182</v>
      </c>
      <c r="K26" s="164">
        <v>0.89059999999999995</v>
      </c>
      <c r="L26" s="164">
        <v>1.2999999999999999E-3</v>
      </c>
      <c r="M26" s="101">
        <v>1791878.38</v>
      </c>
      <c r="N26" s="104">
        <v>1810690.49</v>
      </c>
      <c r="O26" s="88"/>
      <c r="P26" s="105"/>
      <c r="Q26" s="106"/>
      <c r="R26" s="88"/>
      <c r="S26" s="90"/>
      <c r="T26" s="88"/>
      <c r="U26" s="90">
        <v>216686.16</v>
      </c>
      <c r="V26" s="88">
        <f t="shared" si="0"/>
        <v>1594004.33</v>
      </c>
      <c r="X26" s="90">
        <f>('[1]01'!L23+'[1]02'!L23+'[1]03'!L23+'[1]07'!L23*9)/12</f>
        <v>216686.16</v>
      </c>
      <c r="Y26" s="88">
        <f t="shared" si="1"/>
        <v>1594004.33</v>
      </c>
      <c r="AB26" s="90"/>
      <c r="AC26" s="90"/>
      <c r="AD26" s="90"/>
      <c r="AE26" s="88"/>
    </row>
    <row r="27" spans="1:31" s="97" customFormat="1" ht="18" customHeight="1">
      <c r="A27" s="107" t="s">
        <v>163</v>
      </c>
      <c r="B27" s="108" t="s">
        <v>210</v>
      </c>
      <c r="C27" s="107" t="s">
        <v>211</v>
      </c>
      <c r="D27" s="96" t="s">
        <v>16</v>
      </c>
      <c r="E27" s="108" t="s">
        <v>173</v>
      </c>
      <c r="F27" s="109">
        <v>3580</v>
      </c>
      <c r="G27" s="96" t="s">
        <v>16</v>
      </c>
      <c r="H27" s="95">
        <v>23092021.93</v>
      </c>
      <c r="I27" s="96" t="s">
        <v>16</v>
      </c>
      <c r="J27" s="96" t="s">
        <v>16</v>
      </c>
      <c r="K27" s="163" t="s">
        <v>16</v>
      </c>
      <c r="L27" s="163" t="s">
        <v>16</v>
      </c>
      <c r="M27" s="95">
        <v>21807068.25</v>
      </c>
      <c r="N27" s="86">
        <v>21759033.68</v>
      </c>
      <c r="O27" s="88"/>
      <c r="P27" s="105"/>
      <c r="Q27" s="106"/>
      <c r="R27" s="88"/>
      <c r="S27" s="90"/>
      <c r="T27" s="88"/>
      <c r="U27" s="90">
        <v>17169532.059027798</v>
      </c>
      <c r="V27" s="88">
        <f t="shared" si="0"/>
        <v>4589501.6209722012</v>
      </c>
      <c r="X27" s="90">
        <f>('[1]01'!L24+'[1]02'!L24+'[1]03'!L24+'[1]07'!L24*9)/12</f>
        <v>16048619.348333335</v>
      </c>
      <c r="Y27" s="88">
        <f t="shared" si="1"/>
        <v>5710414.3316666652</v>
      </c>
      <c r="AB27" s="90"/>
      <c r="AC27" s="90"/>
      <c r="AD27" s="90"/>
      <c r="AE27" s="88"/>
    </row>
    <row r="28" spans="1:31" s="97" customFormat="1" ht="18" customHeight="1">
      <c r="A28" s="98" t="s">
        <v>212</v>
      </c>
      <c r="B28" s="99" t="s">
        <v>210</v>
      </c>
      <c r="C28" s="98" t="s">
        <v>211</v>
      </c>
      <c r="D28" s="99" t="s">
        <v>213</v>
      </c>
      <c r="E28" s="99" t="s">
        <v>214</v>
      </c>
      <c r="F28" s="100">
        <v>1043</v>
      </c>
      <c r="G28" s="99" t="s">
        <v>185</v>
      </c>
      <c r="H28" s="101">
        <v>4684303.46</v>
      </c>
      <c r="I28" s="102" t="s">
        <v>181</v>
      </c>
      <c r="J28" s="103" t="s">
        <v>182</v>
      </c>
      <c r="K28" s="164">
        <v>0.68540000000000001</v>
      </c>
      <c r="L28" s="164">
        <v>0</v>
      </c>
      <c r="M28" s="101">
        <v>3210621.59</v>
      </c>
      <c r="N28" s="104">
        <v>3210621.59</v>
      </c>
      <c r="O28" s="88"/>
      <c r="P28" s="105"/>
      <c r="Q28" s="106"/>
      <c r="R28" s="88"/>
      <c r="S28" s="90"/>
      <c r="T28" s="88"/>
      <c r="U28" s="90">
        <v>2015441.15</v>
      </c>
      <c r="V28" s="88">
        <f t="shared" si="0"/>
        <v>1195180.44</v>
      </c>
      <c r="X28" s="90">
        <f>('[1]01'!L25+'[1]02'!L25+'[1]03'!L25+'[1]07'!L25*9)/12</f>
        <v>2015441.1499999997</v>
      </c>
      <c r="Y28" s="88">
        <f t="shared" si="1"/>
        <v>1195180.4400000002</v>
      </c>
      <c r="AB28" s="90"/>
      <c r="AC28" s="90"/>
      <c r="AD28" s="90"/>
      <c r="AE28" s="88"/>
    </row>
    <row r="29" spans="1:31" s="97" customFormat="1" ht="18" customHeight="1">
      <c r="A29" s="98" t="s">
        <v>215</v>
      </c>
      <c r="B29" s="99" t="s">
        <v>210</v>
      </c>
      <c r="C29" s="98" t="s">
        <v>211</v>
      </c>
      <c r="D29" s="99" t="s">
        <v>213</v>
      </c>
      <c r="E29" s="99" t="s">
        <v>216</v>
      </c>
      <c r="F29" s="100">
        <v>838</v>
      </c>
      <c r="G29" s="99" t="s">
        <v>192</v>
      </c>
      <c r="H29" s="101">
        <v>2342246.91</v>
      </c>
      <c r="I29" s="102" t="s">
        <v>181</v>
      </c>
      <c r="J29" s="110" t="s">
        <v>193</v>
      </c>
      <c r="K29" s="164">
        <v>1.0314000000000001</v>
      </c>
      <c r="L29" s="164">
        <v>3.1399999999999997E-2</v>
      </c>
      <c r="M29" s="101">
        <v>2415793.46</v>
      </c>
      <c r="N29" s="104">
        <v>2422878.7599999998</v>
      </c>
      <c r="O29" s="88"/>
      <c r="P29" s="105"/>
      <c r="Q29" s="106"/>
      <c r="R29" s="88"/>
      <c r="S29" s="90"/>
      <c r="T29" s="88"/>
      <c r="U29" s="90">
        <v>1660544.17916667</v>
      </c>
      <c r="V29" s="88">
        <f t="shared" si="0"/>
        <v>762334.58083332982</v>
      </c>
      <c r="X29" s="90">
        <f>('[1]01'!L26+'[1]02'!L26+'[1]03'!L26+'[1]07'!L26*9)/12</f>
        <v>1898770.3875</v>
      </c>
      <c r="Y29" s="88">
        <f t="shared" si="1"/>
        <v>524108.37249999982</v>
      </c>
      <c r="AB29" s="90"/>
      <c r="AC29" s="90"/>
      <c r="AD29" s="90"/>
      <c r="AE29" s="88"/>
    </row>
    <row r="30" spans="1:31" s="117" customFormat="1" ht="18" customHeight="1">
      <c r="A30" s="112" t="s">
        <v>217</v>
      </c>
      <c r="B30" s="113" t="s">
        <v>210</v>
      </c>
      <c r="C30" s="112" t="s">
        <v>211</v>
      </c>
      <c r="D30" s="113" t="s">
        <v>213</v>
      </c>
      <c r="E30" s="113" t="s">
        <v>218</v>
      </c>
      <c r="F30" s="100">
        <v>379</v>
      </c>
      <c r="G30" s="99" t="s">
        <v>192</v>
      </c>
      <c r="H30" s="101">
        <v>2342246.91</v>
      </c>
      <c r="I30" s="114" t="s">
        <v>181</v>
      </c>
      <c r="J30" s="110" t="s">
        <v>193</v>
      </c>
      <c r="K30" s="164">
        <v>1.0094000000000001</v>
      </c>
      <c r="L30" s="164">
        <v>9.4000000000000004E-3</v>
      </c>
      <c r="M30" s="101">
        <v>2364264.0299999998</v>
      </c>
      <c r="N30" s="104">
        <v>2366372.0499999998</v>
      </c>
      <c r="O30" s="115"/>
      <c r="P30" s="105"/>
      <c r="Q30" s="106"/>
      <c r="R30" s="88"/>
      <c r="S30" s="90"/>
      <c r="T30" s="88"/>
      <c r="U30" s="116">
        <v>1904275.66805556</v>
      </c>
      <c r="V30" s="115">
        <f t="shared" si="0"/>
        <v>462096.38194443984</v>
      </c>
      <c r="X30" s="116">
        <f>('[1]01'!L27+'[1]02'!L27+'[1]03'!L27+'[1]07'!L27*9)/12</f>
        <v>1879636.2416666665</v>
      </c>
      <c r="Y30" s="115">
        <f t="shared" si="1"/>
        <v>486735.80833333335</v>
      </c>
      <c r="AB30" s="90"/>
      <c r="AC30" s="90"/>
      <c r="AD30" s="90"/>
      <c r="AE30" s="88"/>
    </row>
    <row r="31" spans="1:31" s="97" customFormat="1" ht="18" customHeight="1">
      <c r="A31" s="98" t="s">
        <v>219</v>
      </c>
      <c r="B31" s="99" t="s">
        <v>210</v>
      </c>
      <c r="C31" s="98" t="s">
        <v>211</v>
      </c>
      <c r="D31" s="99" t="s">
        <v>213</v>
      </c>
      <c r="E31" s="99" t="s">
        <v>220</v>
      </c>
      <c r="F31" s="100">
        <v>275</v>
      </c>
      <c r="G31" s="99" t="s">
        <v>192</v>
      </c>
      <c r="H31" s="101">
        <v>2342246.91</v>
      </c>
      <c r="I31" s="102" t="s">
        <v>181</v>
      </c>
      <c r="J31" s="110" t="s">
        <v>193</v>
      </c>
      <c r="K31" s="164">
        <v>1.0079</v>
      </c>
      <c r="L31" s="164">
        <v>7.9000000000000008E-3</v>
      </c>
      <c r="M31" s="101">
        <v>2360750.66</v>
      </c>
      <c r="N31" s="104">
        <v>2362526.86</v>
      </c>
      <c r="O31" s="88"/>
      <c r="P31" s="105"/>
      <c r="Q31" s="106"/>
      <c r="R31" s="88"/>
      <c r="S31" s="90"/>
      <c r="T31" s="88"/>
      <c r="U31" s="90">
        <v>2027472.8</v>
      </c>
      <c r="V31" s="88">
        <f t="shared" si="0"/>
        <v>335054.05999999982</v>
      </c>
      <c r="X31" s="90">
        <f>('[1]01'!L28+'[1]02'!L28+'[1]03'!L28+'[1]07'!L28*9)/12</f>
        <v>696943.77500000002</v>
      </c>
      <c r="Y31" s="88">
        <f t="shared" si="1"/>
        <v>1665583.085</v>
      </c>
      <c r="AB31" s="90"/>
      <c r="AC31" s="90"/>
      <c r="AD31" s="90"/>
      <c r="AE31" s="88"/>
    </row>
    <row r="32" spans="1:31" s="97" customFormat="1" ht="18" customHeight="1">
      <c r="A32" s="98" t="s">
        <v>221</v>
      </c>
      <c r="B32" s="99" t="s">
        <v>210</v>
      </c>
      <c r="C32" s="98" t="s">
        <v>211</v>
      </c>
      <c r="D32" s="99" t="s">
        <v>213</v>
      </c>
      <c r="E32" s="99" t="s">
        <v>222</v>
      </c>
      <c r="F32" s="100">
        <v>299</v>
      </c>
      <c r="G32" s="99" t="s">
        <v>192</v>
      </c>
      <c r="H32" s="101">
        <v>2342246.91</v>
      </c>
      <c r="I32" s="102" t="s">
        <v>181</v>
      </c>
      <c r="J32" s="110" t="s">
        <v>193</v>
      </c>
      <c r="K32" s="164">
        <v>1.0077</v>
      </c>
      <c r="L32" s="164">
        <v>7.7000000000000002E-3</v>
      </c>
      <c r="M32" s="101">
        <v>2360282.21</v>
      </c>
      <c r="N32" s="104">
        <v>2362019.38</v>
      </c>
      <c r="O32" s="88"/>
      <c r="P32" s="105"/>
      <c r="Q32" s="106"/>
      <c r="R32" s="88"/>
      <c r="S32" s="90"/>
      <c r="T32" s="88"/>
      <c r="U32" s="90">
        <v>1657070.4134722201</v>
      </c>
      <c r="V32" s="88">
        <f t="shared" si="0"/>
        <v>704948.96652777982</v>
      </c>
      <c r="X32" s="90">
        <f>('[1]01'!L29+'[1]02'!L29+'[1]03'!L29+'[1]07'!L29*9)/12</f>
        <v>1653099.9458333335</v>
      </c>
      <c r="Y32" s="88">
        <f t="shared" si="1"/>
        <v>708919.43416666635</v>
      </c>
      <c r="AB32" s="90"/>
      <c r="AC32" s="90"/>
      <c r="AD32" s="90"/>
      <c r="AE32" s="88"/>
    </row>
    <row r="33" spans="1:31" s="97" customFormat="1" ht="18" customHeight="1">
      <c r="A33" s="98" t="s">
        <v>223</v>
      </c>
      <c r="B33" s="99" t="s">
        <v>210</v>
      </c>
      <c r="C33" s="98" t="s">
        <v>211</v>
      </c>
      <c r="D33" s="99" t="s">
        <v>213</v>
      </c>
      <c r="E33" s="99" t="s">
        <v>224</v>
      </c>
      <c r="F33" s="100">
        <v>363</v>
      </c>
      <c r="G33" s="99" t="s">
        <v>192</v>
      </c>
      <c r="H33" s="101">
        <v>2342246.91</v>
      </c>
      <c r="I33" s="102" t="s">
        <v>181</v>
      </c>
      <c r="J33" s="110" t="s">
        <v>193</v>
      </c>
      <c r="K33" s="164">
        <v>1.0125</v>
      </c>
      <c r="L33" s="164">
        <v>1.2500000000000001E-2</v>
      </c>
      <c r="M33" s="101">
        <v>2371525</v>
      </c>
      <c r="N33" s="104">
        <v>2374335.7000000002</v>
      </c>
      <c r="O33" s="88"/>
      <c r="P33" s="105"/>
      <c r="Q33" s="106"/>
      <c r="R33" s="88"/>
      <c r="S33" s="90"/>
      <c r="T33" s="88"/>
      <c r="U33" s="90">
        <v>1879636.24166667</v>
      </c>
      <c r="V33" s="88">
        <f t="shared" si="0"/>
        <v>494699.45833333023</v>
      </c>
      <c r="X33" s="90">
        <f>('[1]01'!L30+'[1]02'!L30+'[1]03'!L30+'[1]07'!L30*9)/12</f>
        <v>1879636.2416666665</v>
      </c>
      <c r="Y33" s="88">
        <f t="shared" si="1"/>
        <v>494699.45833333372</v>
      </c>
      <c r="AB33" s="90"/>
      <c r="AC33" s="90"/>
      <c r="AD33" s="90"/>
      <c r="AE33" s="88"/>
    </row>
    <row r="34" spans="1:31" s="97" customFormat="1" ht="18" customHeight="1">
      <c r="A34" s="98" t="s">
        <v>225</v>
      </c>
      <c r="B34" s="99" t="s">
        <v>210</v>
      </c>
      <c r="C34" s="98" t="s">
        <v>211</v>
      </c>
      <c r="D34" s="99" t="s">
        <v>213</v>
      </c>
      <c r="E34" s="99" t="s">
        <v>226</v>
      </c>
      <c r="F34" s="100">
        <v>121</v>
      </c>
      <c r="G34" s="99" t="s">
        <v>192</v>
      </c>
      <c r="H34" s="101">
        <v>2342246.91</v>
      </c>
      <c r="I34" s="102" t="s">
        <v>181</v>
      </c>
      <c r="J34" s="110" t="s">
        <v>193</v>
      </c>
      <c r="K34" s="165">
        <v>1.0044</v>
      </c>
      <c r="L34" s="165">
        <v>4.4000000000000003E-3</v>
      </c>
      <c r="M34" s="111">
        <v>2352552.7999999998</v>
      </c>
      <c r="N34" s="104">
        <v>2287321.2200000002</v>
      </c>
      <c r="O34" s="88"/>
      <c r="P34" s="105"/>
      <c r="Q34" s="106"/>
      <c r="R34" s="88"/>
      <c r="S34" s="90"/>
      <c r="T34" s="88"/>
      <c r="U34" s="90">
        <v>2027472.8</v>
      </c>
      <c r="V34" s="88">
        <f t="shared" si="0"/>
        <v>259848.42000000016</v>
      </c>
      <c r="X34" s="90">
        <f>('[1]01'!L31+'[1]02'!L31+'[1]03'!L31+'[1]07'!L31*9)/12</f>
        <v>2027472.8</v>
      </c>
      <c r="Y34" s="88">
        <f t="shared" si="1"/>
        <v>259848.42000000016</v>
      </c>
      <c r="AB34" s="90"/>
      <c r="AC34" s="90"/>
      <c r="AD34" s="90"/>
      <c r="AE34" s="88"/>
    </row>
    <row r="35" spans="1:31" s="97" customFormat="1" ht="18" customHeight="1">
      <c r="A35" s="98" t="s">
        <v>227</v>
      </c>
      <c r="B35" s="99" t="s">
        <v>210</v>
      </c>
      <c r="C35" s="98" t="s">
        <v>211</v>
      </c>
      <c r="D35" s="99" t="s">
        <v>213</v>
      </c>
      <c r="E35" s="99" t="s">
        <v>228</v>
      </c>
      <c r="F35" s="100">
        <v>191</v>
      </c>
      <c r="G35" s="99" t="s">
        <v>192</v>
      </c>
      <c r="H35" s="101">
        <v>2342246.91</v>
      </c>
      <c r="I35" s="102" t="s">
        <v>181</v>
      </c>
      <c r="J35" s="103" t="s">
        <v>193</v>
      </c>
      <c r="K35" s="164">
        <v>1.0053000000000001</v>
      </c>
      <c r="L35" s="164">
        <v>5.3E-3</v>
      </c>
      <c r="M35" s="101">
        <v>2354660.8199999998</v>
      </c>
      <c r="N35" s="104">
        <v>2355870.98</v>
      </c>
      <c r="O35" s="88"/>
      <c r="P35" s="105"/>
      <c r="Q35" s="106"/>
      <c r="R35" s="88"/>
      <c r="S35" s="90"/>
      <c r="T35" s="88"/>
      <c r="U35" s="90">
        <v>1970146.0066666701</v>
      </c>
      <c r="V35" s="88">
        <f t="shared" si="0"/>
        <v>385724.97333332989</v>
      </c>
      <c r="X35" s="90">
        <f>('[1]01'!L32+'[1]02'!L32+'[1]03'!L32+'[1]07'!L32*9)/12</f>
        <v>1970146.0066666666</v>
      </c>
      <c r="Y35" s="88">
        <f t="shared" si="1"/>
        <v>385724.97333333339</v>
      </c>
      <c r="AB35" s="90"/>
      <c r="AC35" s="90"/>
      <c r="AD35" s="90"/>
      <c r="AE35" s="88"/>
    </row>
    <row r="36" spans="1:31" s="97" customFormat="1" ht="18" customHeight="1">
      <c r="A36" s="98" t="s">
        <v>229</v>
      </c>
      <c r="B36" s="99" t="s">
        <v>210</v>
      </c>
      <c r="C36" s="98" t="s">
        <v>211</v>
      </c>
      <c r="D36" s="99" t="s">
        <v>213</v>
      </c>
      <c r="E36" s="99" t="s">
        <v>230</v>
      </c>
      <c r="F36" s="100">
        <v>71</v>
      </c>
      <c r="G36" s="113" t="s">
        <v>209</v>
      </c>
      <c r="H36" s="101">
        <v>2011990.1</v>
      </c>
      <c r="I36" s="102" t="s">
        <v>181</v>
      </c>
      <c r="J36" s="103" t="s">
        <v>193</v>
      </c>
      <c r="K36" s="164">
        <v>1.0023</v>
      </c>
      <c r="L36" s="164">
        <v>2.3E-3</v>
      </c>
      <c r="M36" s="101">
        <v>2016617.68</v>
      </c>
      <c r="N36" s="104">
        <v>2017087.14</v>
      </c>
      <c r="O36" s="88"/>
      <c r="P36" s="105"/>
      <c r="Q36" s="106"/>
      <c r="R36" s="88"/>
      <c r="S36" s="90"/>
      <c r="T36" s="88"/>
      <c r="U36" s="90">
        <v>2027472.8</v>
      </c>
      <c r="V36" s="88">
        <f t="shared" si="0"/>
        <v>-10385.660000000149</v>
      </c>
      <c r="X36" s="90">
        <f>('[1]01'!L33+'[1]02'!L33+'[1]03'!L33+'[1]07'!L33*9)/12</f>
        <v>2027472.8</v>
      </c>
      <c r="Y36" s="88">
        <f t="shared" si="1"/>
        <v>-10385.660000000149</v>
      </c>
      <c r="AB36" s="90"/>
      <c r="AC36" s="90"/>
      <c r="AD36" s="90"/>
      <c r="AE36" s="88"/>
    </row>
    <row r="37" spans="1:31" s="97" customFormat="1" ht="18" customHeight="1">
      <c r="A37" s="107" t="s">
        <v>164</v>
      </c>
      <c r="B37" s="108" t="s">
        <v>231</v>
      </c>
      <c r="C37" s="107" t="s">
        <v>232</v>
      </c>
      <c r="D37" s="96" t="s">
        <v>16</v>
      </c>
      <c r="E37" s="108" t="s">
        <v>173</v>
      </c>
      <c r="F37" s="109">
        <v>250</v>
      </c>
      <c r="G37" s="96" t="s">
        <v>16</v>
      </c>
      <c r="H37" s="95">
        <v>2342246.91</v>
      </c>
      <c r="I37" s="96" t="s">
        <v>16</v>
      </c>
      <c r="J37" s="96" t="s">
        <v>16</v>
      </c>
      <c r="K37" s="163" t="s">
        <v>16</v>
      </c>
      <c r="L37" s="163" t="s">
        <v>16</v>
      </c>
      <c r="M37" s="95">
        <v>2368948.52</v>
      </c>
      <c r="N37" s="86">
        <v>2371524.9900000002</v>
      </c>
      <c r="O37" s="88"/>
      <c r="P37" s="105"/>
      <c r="Q37" s="106"/>
      <c r="R37" s="88"/>
      <c r="S37" s="90"/>
      <c r="T37" s="88"/>
      <c r="U37" s="90">
        <v>1915150.81</v>
      </c>
      <c r="V37" s="88">
        <f t="shared" si="0"/>
        <v>456374.18000000017</v>
      </c>
      <c r="X37" s="90">
        <f>('[1]01'!L34+'[1]02'!L34+'[1]03'!L34+'[1]07'!L34*9)/12</f>
        <v>1915150.8099999998</v>
      </c>
      <c r="Y37" s="88">
        <f t="shared" si="1"/>
        <v>456374.1800000004</v>
      </c>
      <c r="AB37" s="90"/>
      <c r="AC37" s="90"/>
      <c r="AD37" s="90"/>
      <c r="AE37" s="88"/>
    </row>
    <row r="38" spans="1:31" s="97" customFormat="1" ht="18" customHeight="1">
      <c r="A38" s="98" t="s">
        <v>233</v>
      </c>
      <c r="B38" s="99" t="s">
        <v>231</v>
      </c>
      <c r="C38" s="98" t="s">
        <v>232</v>
      </c>
      <c r="D38" s="99" t="s">
        <v>234</v>
      </c>
      <c r="E38" s="99" t="s">
        <v>235</v>
      </c>
      <c r="F38" s="100">
        <v>250</v>
      </c>
      <c r="G38" s="99" t="s">
        <v>192</v>
      </c>
      <c r="H38" s="101">
        <v>2342246.91</v>
      </c>
      <c r="I38" s="103" t="s">
        <v>181</v>
      </c>
      <c r="J38" s="110" t="s">
        <v>193</v>
      </c>
      <c r="K38" s="164">
        <v>1.0114000000000001</v>
      </c>
      <c r="L38" s="164">
        <v>1.14E-2</v>
      </c>
      <c r="M38" s="101">
        <v>2368948.52</v>
      </c>
      <c r="N38" s="104">
        <v>2371524.9900000002</v>
      </c>
      <c r="O38" s="88"/>
      <c r="P38" s="105"/>
      <c r="Q38" s="106"/>
      <c r="R38" s="88"/>
      <c r="S38" s="90"/>
      <c r="T38" s="88"/>
      <c r="U38" s="90">
        <v>1915150.81</v>
      </c>
      <c r="V38" s="88">
        <f t="shared" si="0"/>
        <v>456374.18000000017</v>
      </c>
      <c r="X38" s="90">
        <f>('[1]01'!L35+'[1]02'!L35+'[1]03'!L35+'[1]07'!L35*9)/12</f>
        <v>1915150.8099999998</v>
      </c>
      <c r="Y38" s="88">
        <f t="shared" si="1"/>
        <v>456374.1800000004</v>
      </c>
      <c r="AB38" s="90"/>
      <c r="AC38" s="90"/>
      <c r="AD38" s="90"/>
      <c r="AE38" s="88"/>
    </row>
    <row r="39" spans="1:31" s="97" customFormat="1" ht="18" customHeight="1">
      <c r="A39" s="107" t="s">
        <v>236</v>
      </c>
      <c r="B39" s="108" t="s">
        <v>237</v>
      </c>
      <c r="C39" s="107" t="s">
        <v>238</v>
      </c>
      <c r="D39" s="96" t="s">
        <v>16</v>
      </c>
      <c r="E39" s="108" t="s">
        <v>173</v>
      </c>
      <c r="F39" s="109">
        <v>372</v>
      </c>
      <c r="G39" s="96" t="s">
        <v>16</v>
      </c>
      <c r="H39" s="95">
        <v>4684493.82</v>
      </c>
      <c r="I39" s="96" t="s">
        <v>16</v>
      </c>
      <c r="J39" s="96" t="s">
        <v>16</v>
      </c>
      <c r="K39" s="163" t="s">
        <v>16</v>
      </c>
      <c r="L39" s="163" t="s">
        <v>16</v>
      </c>
      <c r="M39" s="95">
        <v>4704871.37</v>
      </c>
      <c r="N39" s="86">
        <v>4706803.72</v>
      </c>
      <c r="O39" s="88"/>
      <c r="P39" s="105"/>
      <c r="Q39" s="106"/>
      <c r="R39" s="88"/>
      <c r="S39" s="90"/>
      <c r="T39" s="88"/>
      <c r="U39" s="90">
        <v>3367024.08</v>
      </c>
      <c r="V39" s="88">
        <f t="shared" si="0"/>
        <v>1339779.6399999997</v>
      </c>
      <c r="X39" s="90">
        <f>('[1]01'!L36+'[1]02'!L36+'[1]03'!L36+'[1]07'!L36*9)/12</f>
        <v>3882965.22</v>
      </c>
      <c r="Y39" s="88">
        <f t="shared" si="1"/>
        <v>823838.49999999953</v>
      </c>
      <c r="AB39" s="90"/>
      <c r="AC39" s="90"/>
      <c r="AD39" s="90"/>
      <c r="AE39" s="88"/>
    </row>
    <row r="40" spans="1:31" s="97" customFormat="1" ht="18" customHeight="1">
      <c r="A40" s="98" t="s">
        <v>239</v>
      </c>
      <c r="B40" s="99" t="s">
        <v>237</v>
      </c>
      <c r="C40" s="98" t="s">
        <v>238</v>
      </c>
      <c r="D40" s="99" t="s">
        <v>240</v>
      </c>
      <c r="E40" s="99" t="s">
        <v>241</v>
      </c>
      <c r="F40" s="100">
        <v>234</v>
      </c>
      <c r="G40" s="99" t="s">
        <v>192</v>
      </c>
      <c r="H40" s="101">
        <v>2342246.91</v>
      </c>
      <c r="I40" s="102" t="s">
        <v>181</v>
      </c>
      <c r="J40" s="103" t="s">
        <v>193</v>
      </c>
      <c r="K40" s="164">
        <v>1.0059</v>
      </c>
      <c r="L40" s="164">
        <v>5.8999999999999999E-3</v>
      </c>
      <c r="M40" s="101">
        <v>2356066.17</v>
      </c>
      <c r="N40" s="104">
        <v>2357393.44</v>
      </c>
      <c r="O40" s="88"/>
      <c r="P40" s="105"/>
      <c r="Q40" s="106"/>
      <c r="R40" s="88"/>
      <c r="S40" s="90"/>
      <c r="T40" s="88"/>
      <c r="U40" s="90">
        <v>2027472.8</v>
      </c>
      <c r="V40" s="88">
        <f t="shared" si="0"/>
        <v>329920.6399999999</v>
      </c>
      <c r="X40" s="90">
        <f>('[1]01'!L37+'[1]02'!L37+'[1]03'!L37+'[1]07'!L37*9)/12</f>
        <v>2027472.8</v>
      </c>
      <c r="Y40" s="88">
        <f t="shared" si="1"/>
        <v>329920.6399999999</v>
      </c>
      <c r="AB40" s="90"/>
      <c r="AC40" s="90"/>
      <c r="AD40" s="90"/>
      <c r="AE40" s="88"/>
    </row>
    <row r="41" spans="1:31" s="97" customFormat="1" ht="18" customHeight="1">
      <c r="A41" s="98" t="s">
        <v>242</v>
      </c>
      <c r="B41" s="99" t="s">
        <v>237</v>
      </c>
      <c r="C41" s="98" t="s">
        <v>238</v>
      </c>
      <c r="D41" s="99" t="s">
        <v>240</v>
      </c>
      <c r="E41" s="99" t="s">
        <v>243</v>
      </c>
      <c r="F41" s="100">
        <v>138</v>
      </c>
      <c r="G41" s="99" t="s">
        <v>192</v>
      </c>
      <c r="H41" s="101">
        <v>2342246.91</v>
      </c>
      <c r="I41" s="102" t="s">
        <v>181</v>
      </c>
      <c r="J41" s="110" t="s">
        <v>193</v>
      </c>
      <c r="K41" s="164">
        <v>1.0027999999999999</v>
      </c>
      <c r="L41" s="164">
        <v>2.8E-3</v>
      </c>
      <c r="M41" s="101">
        <v>2348805.2000000002</v>
      </c>
      <c r="N41" s="104">
        <v>2349410.2799999998</v>
      </c>
      <c r="O41" s="88"/>
      <c r="P41" s="105"/>
      <c r="Q41" s="106"/>
      <c r="R41" s="88"/>
      <c r="S41" s="90"/>
      <c r="T41" s="88"/>
      <c r="U41" s="90">
        <v>1339551.28</v>
      </c>
      <c r="V41" s="88">
        <f t="shared" si="0"/>
        <v>1009858.9999999998</v>
      </c>
      <c r="X41" s="90">
        <f>('[1]01'!L38+'[1]02'!L38+'[1]03'!L38+'[1]07'!L38*9)/12</f>
        <v>1855492.42</v>
      </c>
      <c r="Y41" s="88">
        <f t="shared" si="1"/>
        <v>493917.85999999987</v>
      </c>
      <c r="AB41" s="90"/>
      <c r="AC41" s="90"/>
      <c r="AD41" s="90"/>
      <c r="AE41" s="88"/>
    </row>
    <row r="42" spans="1:31" s="97" customFormat="1" ht="18" customHeight="1">
      <c r="A42" s="107" t="s">
        <v>165</v>
      </c>
      <c r="B42" s="108" t="s">
        <v>244</v>
      </c>
      <c r="C42" s="107" t="s">
        <v>245</v>
      </c>
      <c r="D42" s="96" t="s">
        <v>16</v>
      </c>
      <c r="E42" s="108" t="s">
        <v>173</v>
      </c>
      <c r="F42" s="109">
        <v>792</v>
      </c>
      <c r="G42" s="96" t="s">
        <v>16</v>
      </c>
      <c r="H42" s="95">
        <v>4354237.01</v>
      </c>
      <c r="I42" s="96" t="s">
        <v>16</v>
      </c>
      <c r="J42" s="96" t="s">
        <v>16</v>
      </c>
      <c r="K42" s="163" t="s">
        <v>16</v>
      </c>
      <c r="L42" s="163" t="s">
        <v>16</v>
      </c>
      <c r="M42" s="95">
        <v>4436263.91</v>
      </c>
      <c r="N42" s="86">
        <v>4302823.1100000003</v>
      </c>
      <c r="O42" s="88"/>
      <c r="P42" s="105"/>
      <c r="Q42" s="106"/>
      <c r="R42" s="88"/>
      <c r="S42" s="90"/>
      <c r="T42" s="88"/>
      <c r="U42" s="90">
        <v>3934896.99</v>
      </c>
      <c r="V42" s="88">
        <f t="shared" si="0"/>
        <v>367926.12000000011</v>
      </c>
      <c r="X42" s="90">
        <f>('[1]01'!L39+'[1]02'!L39+'[1]03'!L39+'[1]07'!L39*9)/12</f>
        <v>3934896.99</v>
      </c>
      <c r="Y42" s="88">
        <f t="shared" si="1"/>
        <v>367926.12000000011</v>
      </c>
      <c r="AB42" s="90"/>
      <c r="AC42" s="90"/>
      <c r="AD42" s="90"/>
      <c r="AE42" s="88"/>
    </row>
    <row r="43" spans="1:31" s="97" customFormat="1" ht="18" customHeight="1">
      <c r="A43" s="98" t="s">
        <v>246</v>
      </c>
      <c r="B43" s="99" t="s">
        <v>244</v>
      </c>
      <c r="C43" s="98" t="s">
        <v>245</v>
      </c>
      <c r="D43" s="99" t="s">
        <v>247</v>
      </c>
      <c r="E43" s="99" t="s">
        <v>248</v>
      </c>
      <c r="F43" s="100">
        <v>706</v>
      </c>
      <c r="G43" s="99" t="s">
        <v>192</v>
      </c>
      <c r="H43" s="101">
        <v>2342246.91</v>
      </c>
      <c r="I43" s="102" t="s">
        <v>181</v>
      </c>
      <c r="J43" s="110" t="s">
        <v>193</v>
      </c>
      <c r="K43" s="165">
        <v>1.0321</v>
      </c>
      <c r="L43" s="165">
        <v>3.2099999999999997E-2</v>
      </c>
      <c r="M43" s="111">
        <v>2417433.04</v>
      </c>
      <c r="N43" s="104">
        <v>2301882.19</v>
      </c>
      <c r="O43" s="88"/>
      <c r="P43" s="105"/>
      <c r="Q43" s="106"/>
      <c r="R43" s="88"/>
      <c r="S43" s="90"/>
      <c r="T43" s="88"/>
      <c r="U43" s="90">
        <v>2201407.75</v>
      </c>
      <c r="V43" s="88">
        <f t="shared" si="0"/>
        <v>100474.43999999994</v>
      </c>
      <c r="X43" s="90">
        <f>('[1]01'!L40+'[1]02'!L40+'[1]03'!L40+'[1]07'!L40*9)/12</f>
        <v>2201407.75</v>
      </c>
      <c r="Y43" s="88">
        <f t="shared" si="1"/>
        <v>100474.43999999994</v>
      </c>
      <c r="AB43" s="90"/>
      <c r="AC43" s="90"/>
      <c r="AD43" s="90"/>
      <c r="AE43" s="88"/>
    </row>
    <row r="44" spans="1:31" s="97" customFormat="1" ht="18" customHeight="1">
      <c r="A44" s="98" t="s">
        <v>246</v>
      </c>
      <c r="B44" s="99" t="s">
        <v>244</v>
      </c>
      <c r="C44" s="98" t="s">
        <v>245</v>
      </c>
      <c r="D44" s="99" t="s">
        <v>247</v>
      </c>
      <c r="E44" s="99" t="s">
        <v>249</v>
      </c>
      <c r="F44" s="100">
        <v>86</v>
      </c>
      <c r="G44" s="99" t="s">
        <v>209</v>
      </c>
      <c r="H44" s="101">
        <v>2011990.1</v>
      </c>
      <c r="I44" s="103" t="s">
        <v>181</v>
      </c>
      <c r="J44" s="110" t="s">
        <v>193</v>
      </c>
      <c r="K44" s="165">
        <v>1.0034000000000001</v>
      </c>
      <c r="L44" s="165">
        <v>3.3999999999999998E-3</v>
      </c>
      <c r="M44" s="111">
        <v>2018830.87</v>
      </c>
      <c r="N44" s="104">
        <v>2000940.92</v>
      </c>
      <c r="O44" s="88"/>
      <c r="P44" s="105"/>
      <c r="Q44" s="106"/>
      <c r="R44" s="88"/>
      <c r="S44" s="90"/>
      <c r="T44" s="88"/>
      <c r="U44" s="90">
        <v>1733489.24</v>
      </c>
      <c r="V44" s="88">
        <f t="shared" si="0"/>
        <v>267451.67999999993</v>
      </c>
      <c r="X44" s="90">
        <f>('[1]01'!L41+'[1]02'!L41+'[1]03'!L41+'[1]07'!L41*9)/12</f>
        <v>1733489.24</v>
      </c>
      <c r="Y44" s="88">
        <f t="shared" si="1"/>
        <v>267451.67999999993</v>
      </c>
      <c r="AB44" s="90"/>
      <c r="AC44" s="90"/>
      <c r="AD44" s="90"/>
      <c r="AE44" s="88"/>
    </row>
    <row r="45" spans="1:31" s="97" customFormat="1" ht="18" customHeight="1">
      <c r="A45" s="107" t="s">
        <v>166</v>
      </c>
      <c r="B45" s="108" t="s">
        <v>250</v>
      </c>
      <c r="C45" s="107" t="s">
        <v>251</v>
      </c>
      <c r="D45" s="96" t="s">
        <v>16</v>
      </c>
      <c r="E45" s="108" t="s">
        <v>173</v>
      </c>
      <c r="F45" s="109">
        <v>283</v>
      </c>
      <c r="G45" s="96" t="s">
        <v>16</v>
      </c>
      <c r="H45" s="95">
        <v>2342246.91</v>
      </c>
      <c r="I45" s="96" t="s">
        <v>16</v>
      </c>
      <c r="J45" s="96" t="s">
        <v>16</v>
      </c>
      <c r="K45" s="163" t="s">
        <v>16</v>
      </c>
      <c r="L45" s="163" t="s">
        <v>16</v>
      </c>
      <c r="M45" s="95">
        <v>2367543.1800000002</v>
      </c>
      <c r="N45" s="86">
        <v>2370002.54</v>
      </c>
      <c r="O45" s="88"/>
      <c r="P45" s="105"/>
      <c r="Q45" s="106"/>
      <c r="R45" s="88"/>
      <c r="S45" s="90"/>
      <c r="T45" s="88"/>
      <c r="U45" s="90">
        <v>1615118.62625</v>
      </c>
      <c r="V45" s="88">
        <f t="shared" si="0"/>
        <v>754883.91375000007</v>
      </c>
      <c r="X45" s="90">
        <f>('[1]01'!L42+'[1]02'!L42+'[1]03'!L42+'[1]07'!L42*9)/12</f>
        <v>1638198.0250000001</v>
      </c>
      <c r="Y45" s="88">
        <f t="shared" si="1"/>
        <v>731804.5149999999</v>
      </c>
      <c r="AB45" s="90"/>
      <c r="AC45" s="90"/>
      <c r="AD45" s="90"/>
      <c r="AE45" s="88"/>
    </row>
    <row r="46" spans="1:31" s="97" customFormat="1" ht="18" customHeight="1">
      <c r="A46" s="98" t="s">
        <v>252</v>
      </c>
      <c r="B46" s="99" t="s">
        <v>253</v>
      </c>
      <c r="C46" s="98" t="s">
        <v>251</v>
      </c>
      <c r="D46" s="99" t="s">
        <v>254</v>
      </c>
      <c r="E46" s="99" t="s">
        <v>255</v>
      </c>
      <c r="F46" s="100">
        <v>283</v>
      </c>
      <c r="G46" s="99" t="s">
        <v>192</v>
      </c>
      <c r="H46" s="101">
        <v>2342246.91</v>
      </c>
      <c r="I46" s="102" t="s">
        <v>181</v>
      </c>
      <c r="J46" s="103" t="s">
        <v>193</v>
      </c>
      <c r="K46" s="164">
        <v>1.0107999999999999</v>
      </c>
      <c r="L46" s="164">
        <v>1.0800000000000001E-2</v>
      </c>
      <c r="M46" s="101">
        <v>2367543.1800000002</v>
      </c>
      <c r="N46" s="104">
        <v>2370002.54</v>
      </c>
      <c r="O46" s="88"/>
      <c r="P46" s="105"/>
      <c r="Q46" s="106"/>
      <c r="R46" s="88"/>
      <c r="S46" s="90"/>
      <c r="T46" s="88"/>
      <c r="U46" s="90">
        <v>1615118.62625</v>
      </c>
      <c r="V46" s="88">
        <f t="shared" si="0"/>
        <v>754883.91375000007</v>
      </c>
      <c r="X46" s="90">
        <f>('[1]01'!L43+'[1]02'!L43+'[1]03'!L43+'[1]07'!L43*9)/12</f>
        <v>1638198.0250000001</v>
      </c>
      <c r="Y46" s="88">
        <f t="shared" si="1"/>
        <v>731804.5149999999</v>
      </c>
      <c r="AB46" s="90"/>
      <c r="AC46" s="90"/>
      <c r="AD46" s="90"/>
      <c r="AE46" s="88"/>
    </row>
    <row r="47" spans="1:31" ht="4.5" customHeight="1"/>
    <row r="48" spans="1:31" ht="13.5" customHeight="1">
      <c r="D48" s="118"/>
      <c r="E48" s="120"/>
      <c r="F48" s="121"/>
      <c r="G48" s="120"/>
      <c r="H48" s="120"/>
      <c r="I48" s="120"/>
      <c r="J48" s="47" t="s">
        <v>140</v>
      </c>
      <c r="M48" s="122"/>
      <c r="N48" s="122"/>
    </row>
    <row r="49" spans="13:13" ht="5.25" customHeight="1"/>
    <row r="50" spans="13:13">
      <c r="M50" s="122"/>
    </row>
  </sheetData>
  <autoFilter ref="A13:M46">
    <filterColumn colId="11"/>
  </autoFilter>
  <mergeCells count="14">
    <mergeCell ref="K11:K12"/>
    <mergeCell ref="L11:L12"/>
    <mergeCell ref="M11:M12"/>
    <mergeCell ref="N11:N12"/>
    <mergeCell ref="A7:N7"/>
    <mergeCell ref="A9:N9"/>
    <mergeCell ref="A11:A12"/>
    <mergeCell ref="B11:C11"/>
    <mergeCell ref="D11:E11"/>
    <mergeCell ref="F11:F12"/>
    <mergeCell ref="G11:G12"/>
    <mergeCell ref="H11:H12"/>
    <mergeCell ref="I11:I12"/>
    <mergeCell ref="J11:J12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S20"/>
  <sheetViews>
    <sheetView zoomScale="80" zoomScaleNormal="80" workbookViewId="0">
      <pane ySplit="16" topLeftCell="A17" activePane="bottomLeft" state="frozen"/>
      <selection activeCell="J19" sqref="J19"/>
      <selection pane="bottomLeft" activeCell="A18" sqref="A18:XFD19"/>
    </sheetView>
  </sheetViews>
  <sheetFormatPr defaultColWidth="7.625" defaultRowHeight="18.75"/>
  <cols>
    <col min="1" max="1" width="15.25" style="123" customWidth="1"/>
    <col min="2" max="2" width="6.75" style="33" customWidth="1"/>
    <col min="3" max="3" width="28.25" style="33" customWidth="1"/>
    <col min="4" max="4" width="16.375" style="33" customWidth="1"/>
    <col min="5" max="5" width="28.5" style="33" customWidth="1"/>
    <col min="6" max="6" width="5.25" style="156" customWidth="1"/>
    <col min="7" max="7" width="27" style="33" customWidth="1"/>
    <col min="8" max="8" width="9.75" style="156" customWidth="1"/>
    <col min="9" max="10" width="11.625" style="35" customWidth="1"/>
    <col min="11" max="11" width="34.375" style="35" customWidth="1"/>
    <col min="12" max="12" width="8.875" style="35" customWidth="1"/>
    <col min="13" max="97" width="24.25" style="35" customWidth="1"/>
    <col min="98" max="16384" width="7.625" style="123"/>
  </cols>
  <sheetData>
    <row r="1" spans="1:97" s="48" customFormat="1" ht="15.75">
      <c r="I1" s="49"/>
      <c r="K1" s="50" t="s">
        <v>271</v>
      </c>
    </row>
    <row r="2" spans="1:97" s="48" customFormat="1" ht="18">
      <c r="I2" s="49"/>
      <c r="K2" s="46" t="s">
        <v>135</v>
      </c>
    </row>
    <row r="3" spans="1:97" s="48" customFormat="1" ht="18">
      <c r="I3" s="49"/>
      <c r="K3" s="46" t="s">
        <v>137</v>
      </c>
    </row>
    <row r="4" spans="1:97">
      <c r="B4" s="124"/>
      <c r="C4" s="124"/>
      <c r="D4" s="124"/>
      <c r="E4" s="124"/>
      <c r="F4" s="124"/>
      <c r="G4" s="124"/>
      <c r="H4" s="124"/>
      <c r="I4" s="124"/>
      <c r="J4" s="123"/>
      <c r="K4" s="125" t="s">
        <v>256</v>
      </c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  <c r="AH4" s="124"/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124"/>
      <c r="AT4" s="124"/>
      <c r="AU4" s="124"/>
      <c r="AV4" s="124"/>
      <c r="AW4" s="124"/>
      <c r="AX4" s="124"/>
      <c r="AY4" s="124"/>
      <c r="AZ4" s="124"/>
      <c r="BA4" s="124"/>
      <c r="BB4" s="124"/>
      <c r="BC4" s="124"/>
      <c r="BD4" s="124"/>
      <c r="BE4" s="124"/>
      <c r="BF4" s="124"/>
      <c r="BG4" s="124"/>
      <c r="BH4" s="124"/>
      <c r="BI4" s="124"/>
      <c r="BJ4" s="124"/>
      <c r="BK4" s="124"/>
      <c r="BL4" s="124"/>
      <c r="BM4" s="124"/>
      <c r="BN4" s="124"/>
      <c r="BO4" s="124"/>
      <c r="BP4" s="124"/>
      <c r="BQ4" s="124"/>
      <c r="BR4" s="124"/>
      <c r="BS4" s="124"/>
      <c r="BT4" s="124"/>
      <c r="BU4" s="124"/>
      <c r="BV4" s="124"/>
      <c r="BW4" s="124"/>
      <c r="BX4" s="124"/>
      <c r="BY4" s="124"/>
      <c r="BZ4" s="124"/>
      <c r="CA4" s="124"/>
      <c r="CB4" s="124"/>
      <c r="CC4" s="124"/>
      <c r="CD4" s="124"/>
      <c r="CE4" s="124"/>
      <c r="CF4" s="124"/>
      <c r="CG4" s="124"/>
      <c r="CH4" s="124"/>
      <c r="CI4" s="124"/>
      <c r="CJ4" s="124"/>
      <c r="CK4" s="124"/>
      <c r="CL4" s="124"/>
      <c r="CM4" s="124"/>
      <c r="CN4" s="124"/>
      <c r="CO4" s="124"/>
      <c r="CP4" s="124"/>
      <c r="CQ4" s="124"/>
      <c r="CR4" s="124"/>
      <c r="CS4" s="124"/>
    </row>
    <row r="5" spans="1:97">
      <c r="B5" s="124"/>
      <c r="C5" s="124"/>
      <c r="D5" s="124"/>
      <c r="E5" s="124"/>
      <c r="F5" s="124"/>
      <c r="G5" s="124"/>
      <c r="H5" s="124"/>
      <c r="I5" s="124"/>
      <c r="J5" s="123"/>
      <c r="K5" s="126" t="s">
        <v>0</v>
      </c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</row>
    <row r="6" spans="1:97" s="127" customFormat="1" ht="16.149999999999999" customHeight="1"/>
    <row r="7" spans="1:97" s="127" customFormat="1" ht="39" customHeight="1">
      <c r="A7" s="202" t="s">
        <v>274</v>
      </c>
      <c r="B7" s="202"/>
      <c r="C7" s="202"/>
      <c r="D7" s="202"/>
      <c r="E7" s="202"/>
      <c r="F7" s="202"/>
      <c r="G7" s="202"/>
      <c r="H7" s="202"/>
      <c r="I7" s="202"/>
      <c r="J7" s="202"/>
      <c r="K7" s="202"/>
    </row>
    <row r="8" spans="1:97" ht="18" customHeight="1">
      <c r="A8" s="202" t="s">
        <v>275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4"/>
      <c r="X8" s="124"/>
      <c r="Y8" s="124"/>
      <c r="Z8" s="124"/>
      <c r="AA8" s="124"/>
      <c r="AB8" s="124"/>
      <c r="AC8" s="124"/>
      <c r="AD8" s="124"/>
      <c r="AE8" s="124"/>
      <c r="AF8" s="124"/>
      <c r="AG8" s="124"/>
      <c r="AH8" s="124"/>
      <c r="AI8" s="124"/>
      <c r="AJ8" s="124"/>
      <c r="AK8" s="124"/>
      <c r="AL8" s="124"/>
      <c r="AM8" s="124"/>
      <c r="AN8" s="124"/>
      <c r="AO8" s="124"/>
      <c r="AP8" s="124"/>
      <c r="AQ8" s="124"/>
      <c r="AR8" s="124"/>
      <c r="AS8" s="124"/>
      <c r="AT8" s="124"/>
      <c r="AU8" s="124"/>
      <c r="AV8" s="124"/>
      <c r="AW8" s="124"/>
      <c r="AX8" s="124"/>
      <c r="AY8" s="124"/>
      <c r="AZ8" s="124"/>
      <c r="BA8" s="124"/>
      <c r="BB8" s="124"/>
      <c r="BC8" s="124"/>
      <c r="BD8" s="124"/>
      <c r="BE8" s="124"/>
      <c r="BF8" s="124"/>
      <c r="BG8" s="124"/>
      <c r="BH8" s="124"/>
      <c r="BI8" s="124"/>
      <c r="BJ8" s="124"/>
      <c r="BK8" s="124"/>
      <c r="BL8" s="124"/>
      <c r="BM8" s="124"/>
      <c r="BN8" s="124"/>
      <c r="BO8" s="124"/>
      <c r="BP8" s="124"/>
      <c r="BQ8" s="124"/>
      <c r="BR8" s="124"/>
      <c r="BS8" s="124"/>
      <c r="BT8" s="124"/>
      <c r="BU8" s="124"/>
      <c r="BV8" s="124"/>
      <c r="BW8" s="124"/>
      <c r="BX8" s="124"/>
      <c r="BY8" s="124"/>
      <c r="BZ8" s="124"/>
      <c r="CA8" s="124"/>
      <c r="CB8" s="124"/>
      <c r="CC8" s="124"/>
      <c r="CD8" s="124"/>
      <c r="CE8" s="124"/>
      <c r="CF8" s="124"/>
      <c r="CG8" s="124"/>
      <c r="CH8" s="124"/>
      <c r="CI8" s="124"/>
      <c r="CJ8" s="124"/>
      <c r="CK8" s="124"/>
      <c r="CL8" s="124"/>
      <c r="CM8" s="124"/>
      <c r="CN8" s="124"/>
      <c r="CO8" s="124"/>
      <c r="CP8" s="124"/>
      <c r="CQ8" s="124"/>
      <c r="CR8" s="124"/>
      <c r="CS8" s="124"/>
    </row>
    <row r="9" spans="1:97" ht="18" customHeight="1">
      <c r="A9" s="128"/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4"/>
      <c r="AY9" s="124"/>
      <c r="AZ9" s="124"/>
      <c r="BA9" s="124"/>
      <c r="BB9" s="124"/>
      <c r="BC9" s="124"/>
      <c r="BD9" s="124"/>
      <c r="BE9" s="124"/>
      <c r="BF9" s="124"/>
      <c r="BG9" s="124"/>
      <c r="BH9" s="124"/>
      <c r="BI9" s="124"/>
      <c r="BJ9" s="124"/>
      <c r="BK9" s="124"/>
      <c r="BL9" s="124"/>
      <c r="BM9" s="124"/>
      <c r="BN9" s="124"/>
      <c r="BO9" s="124"/>
      <c r="BP9" s="124"/>
      <c r="BQ9" s="124"/>
      <c r="BR9" s="124"/>
      <c r="BS9" s="124"/>
      <c r="BT9" s="124"/>
      <c r="BU9" s="124"/>
      <c r="BV9" s="124"/>
      <c r="BW9" s="124"/>
      <c r="BX9" s="124"/>
      <c r="BY9" s="124"/>
      <c r="BZ9" s="124"/>
      <c r="CA9" s="124"/>
      <c r="CB9" s="124"/>
      <c r="CC9" s="124"/>
      <c r="CD9" s="124"/>
      <c r="CE9" s="124"/>
      <c r="CF9" s="124"/>
      <c r="CG9" s="124"/>
      <c r="CH9" s="124"/>
      <c r="CI9" s="124"/>
      <c r="CJ9" s="124"/>
      <c r="CK9" s="124"/>
      <c r="CL9" s="124"/>
      <c r="CM9" s="124"/>
      <c r="CN9" s="124"/>
      <c r="CO9" s="124"/>
      <c r="CP9" s="124"/>
      <c r="CQ9" s="124"/>
      <c r="CR9" s="124"/>
      <c r="CS9" s="124"/>
    </row>
    <row r="10" spans="1:97" ht="24" customHeight="1">
      <c r="A10" s="203" t="s">
        <v>257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24"/>
      <c r="AP10" s="124"/>
      <c r="AQ10" s="124"/>
      <c r="AR10" s="124"/>
      <c r="AS10" s="124"/>
      <c r="AT10" s="124"/>
      <c r="AU10" s="124"/>
      <c r="AV10" s="124"/>
      <c r="AW10" s="124"/>
      <c r="AX10" s="124"/>
      <c r="AY10" s="124"/>
      <c r="AZ10" s="124"/>
      <c r="BA10" s="124"/>
      <c r="BB10" s="124"/>
      <c r="BC10" s="124"/>
      <c r="BD10" s="124"/>
      <c r="BE10" s="124"/>
      <c r="BF10" s="124"/>
      <c r="BG10" s="124"/>
      <c r="BH10" s="124"/>
      <c r="BI10" s="124"/>
      <c r="BJ10" s="124"/>
      <c r="BK10" s="124"/>
      <c r="BL10" s="124"/>
      <c r="BM10" s="124"/>
      <c r="BN10" s="124"/>
      <c r="BO10" s="124"/>
      <c r="BP10" s="124"/>
      <c r="BQ10" s="124"/>
      <c r="BR10" s="124"/>
      <c r="BS10" s="124"/>
      <c r="BT10" s="124"/>
      <c r="BU10" s="124"/>
      <c r="BV10" s="124"/>
      <c r="BW10" s="124"/>
      <c r="BX10" s="124"/>
      <c r="BY10" s="124"/>
      <c r="BZ10" s="124"/>
      <c r="CA10" s="124"/>
      <c r="CB10" s="124"/>
      <c r="CC10" s="124"/>
      <c r="CD10" s="124"/>
      <c r="CE10" s="124"/>
      <c r="CF10" s="124"/>
      <c r="CG10" s="124"/>
      <c r="CH10" s="124"/>
      <c r="CI10" s="124"/>
      <c r="CJ10" s="124"/>
      <c r="CK10" s="124"/>
      <c r="CL10" s="124"/>
      <c r="CM10" s="124"/>
      <c r="CN10" s="124"/>
      <c r="CO10" s="124"/>
      <c r="CP10" s="124"/>
      <c r="CQ10" s="124"/>
      <c r="CR10" s="124"/>
      <c r="CS10" s="124"/>
    </row>
    <row r="11" spans="1:97" customFormat="1" ht="3.75" customHeight="1">
      <c r="B11" s="129"/>
      <c r="C11" s="129"/>
      <c r="D11" s="129"/>
      <c r="E11" s="129"/>
      <c r="F11" s="130"/>
      <c r="G11" s="129"/>
      <c r="H11" s="129"/>
    </row>
    <row r="12" spans="1:97" customFormat="1" ht="47.25" customHeight="1">
      <c r="A12" s="204" t="s">
        <v>138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</row>
    <row r="13" spans="1:97" ht="8.65" customHeight="1"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24"/>
      <c r="AP13" s="124"/>
      <c r="AQ13" s="124"/>
      <c r="AR13" s="124"/>
      <c r="AS13" s="124"/>
      <c r="AT13" s="124"/>
      <c r="AU13" s="124"/>
      <c r="AV13" s="124"/>
      <c r="AW13" s="124"/>
      <c r="AX13" s="124"/>
      <c r="AY13" s="124"/>
      <c r="AZ13" s="124"/>
      <c r="BA13" s="124"/>
      <c r="BB13" s="124"/>
      <c r="BC13" s="124"/>
      <c r="BD13" s="124"/>
      <c r="BE13" s="124"/>
      <c r="BF13" s="124"/>
      <c r="BG13" s="124"/>
      <c r="BH13" s="124"/>
      <c r="BI13" s="124"/>
      <c r="BJ13" s="124"/>
      <c r="BK13" s="124"/>
      <c r="BL13" s="124"/>
      <c r="BM13" s="124"/>
      <c r="BN13" s="124"/>
      <c r="BO13" s="124"/>
      <c r="BP13" s="124"/>
      <c r="BQ13" s="124"/>
      <c r="BR13" s="124"/>
      <c r="BS13" s="124"/>
      <c r="BT13" s="124"/>
      <c r="BU13" s="124"/>
      <c r="BV13" s="124"/>
      <c r="BW13" s="124"/>
      <c r="BX13" s="124"/>
      <c r="BY13" s="124"/>
      <c r="BZ13" s="124"/>
      <c r="CA13" s="124"/>
      <c r="CB13" s="124"/>
      <c r="CC13" s="124"/>
      <c r="CD13" s="124"/>
      <c r="CE13" s="124"/>
      <c r="CF13" s="124"/>
      <c r="CG13" s="124"/>
      <c r="CH13" s="124"/>
      <c r="CI13" s="124"/>
      <c r="CJ13" s="124"/>
      <c r="CK13" s="124"/>
      <c r="CL13" s="124"/>
      <c r="CM13" s="124"/>
      <c r="CN13" s="124"/>
      <c r="CO13" s="124"/>
      <c r="CP13" s="124"/>
      <c r="CQ13" s="124"/>
      <c r="CR13" s="124"/>
      <c r="CS13" s="124"/>
    </row>
    <row r="14" spans="1:97" ht="46.5" customHeight="1">
      <c r="A14" s="205" t="s">
        <v>5</v>
      </c>
      <c r="B14" s="206" t="s">
        <v>258</v>
      </c>
      <c r="C14" s="207"/>
      <c r="D14" s="206" t="s">
        <v>259</v>
      </c>
      <c r="E14" s="207"/>
      <c r="F14" s="206" t="s">
        <v>260</v>
      </c>
      <c r="G14" s="207"/>
      <c r="H14" s="205" t="s">
        <v>261</v>
      </c>
      <c r="I14" s="208" t="s">
        <v>262</v>
      </c>
      <c r="J14" s="209"/>
      <c r="K14" s="205" t="s">
        <v>263</v>
      </c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1"/>
      <c r="CL14" s="131"/>
      <c r="CM14" s="131"/>
      <c r="CN14" s="131"/>
      <c r="CO14" s="131"/>
      <c r="CP14" s="131"/>
      <c r="CQ14" s="131"/>
      <c r="CR14" s="131"/>
      <c r="CS14" s="131"/>
    </row>
    <row r="15" spans="1:97" s="136" customFormat="1" ht="49.5" customHeight="1">
      <c r="A15" s="205"/>
      <c r="B15" s="132" t="s">
        <v>264</v>
      </c>
      <c r="C15" s="133" t="s">
        <v>159</v>
      </c>
      <c r="D15" s="133" t="s">
        <v>160</v>
      </c>
      <c r="E15" s="133" t="s">
        <v>159</v>
      </c>
      <c r="F15" s="133" t="s">
        <v>160</v>
      </c>
      <c r="G15" s="133" t="s">
        <v>159</v>
      </c>
      <c r="H15" s="205"/>
      <c r="I15" s="134" t="s">
        <v>265</v>
      </c>
      <c r="J15" s="134" t="s">
        <v>266</v>
      </c>
      <c r="K15" s="20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135"/>
      <c r="AM15" s="135"/>
      <c r="AN15" s="135"/>
      <c r="AO15" s="135"/>
      <c r="AP15" s="135"/>
      <c r="AQ15" s="135"/>
      <c r="AR15" s="135"/>
      <c r="AS15" s="135"/>
      <c r="AT15" s="135"/>
      <c r="AU15" s="135"/>
      <c r="AV15" s="135"/>
      <c r="AW15" s="135"/>
      <c r="AX15" s="135"/>
      <c r="AY15" s="135"/>
      <c r="AZ15" s="135"/>
      <c r="BA15" s="135"/>
      <c r="BB15" s="135"/>
      <c r="BC15" s="135"/>
      <c r="BD15" s="135"/>
      <c r="BE15" s="135"/>
      <c r="BF15" s="135"/>
      <c r="BG15" s="135"/>
      <c r="BH15" s="135"/>
      <c r="BI15" s="135"/>
      <c r="BJ15" s="135"/>
      <c r="BK15" s="135"/>
      <c r="BL15" s="135"/>
      <c r="BM15" s="135"/>
      <c r="BN15" s="135"/>
      <c r="BO15" s="135"/>
      <c r="BP15" s="135"/>
      <c r="BQ15" s="135"/>
      <c r="BR15" s="135"/>
      <c r="BS15" s="135"/>
      <c r="BT15" s="135"/>
      <c r="BU15" s="135"/>
      <c r="BV15" s="135"/>
      <c r="BW15" s="135"/>
      <c r="BX15" s="135"/>
      <c r="BY15" s="135"/>
      <c r="BZ15" s="135"/>
      <c r="CA15" s="135"/>
      <c r="CB15" s="135"/>
      <c r="CC15" s="135"/>
      <c r="CD15" s="135"/>
      <c r="CE15" s="135"/>
      <c r="CF15" s="135"/>
      <c r="CG15" s="135"/>
      <c r="CH15" s="135"/>
      <c r="CI15" s="135"/>
      <c r="CJ15" s="135"/>
      <c r="CK15" s="135"/>
      <c r="CL15" s="135"/>
      <c r="CM15" s="135"/>
      <c r="CN15" s="135"/>
      <c r="CO15" s="135"/>
      <c r="CP15" s="135"/>
      <c r="CQ15" s="135"/>
      <c r="CR15" s="135"/>
      <c r="CS15" s="135"/>
    </row>
    <row r="16" spans="1:97" s="139" customFormat="1" ht="15.75" customHeight="1">
      <c r="A16" s="137">
        <v>1</v>
      </c>
      <c r="B16" s="137">
        <v>2</v>
      </c>
      <c r="C16" s="137">
        <v>3</v>
      </c>
      <c r="D16" s="137">
        <v>4</v>
      </c>
      <c r="E16" s="137">
        <v>5</v>
      </c>
      <c r="F16" s="137">
        <v>6</v>
      </c>
      <c r="G16" s="137">
        <v>7</v>
      </c>
      <c r="H16" s="137">
        <v>8</v>
      </c>
      <c r="I16" s="137">
        <v>9</v>
      </c>
      <c r="J16" s="137">
        <v>10</v>
      </c>
      <c r="K16" s="137">
        <v>11</v>
      </c>
      <c r="L16" s="138"/>
      <c r="M16" s="138"/>
      <c r="N16" s="138"/>
      <c r="O16" s="138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</row>
    <row r="17" spans="1:97" s="161" customFormat="1" ht="24" customHeight="1">
      <c r="A17" s="201" t="s">
        <v>276</v>
      </c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160"/>
    </row>
    <row r="18" spans="1:97" ht="29.25" customHeight="1">
      <c r="A18" s="140">
        <v>236</v>
      </c>
      <c r="B18" s="141" t="s">
        <v>272</v>
      </c>
      <c r="C18" s="142"/>
      <c r="D18" s="143"/>
      <c r="E18" s="144"/>
      <c r="F18" s="145"/>
      <c r="G18" s="141"/>
      <c r="H18" s="142"/>
      <c r="I18" s="142"/>
      <c r="J18" s="142"/>
      <c r="K18" s="146"/>
    </row>
    <row r="19" spans="1:97" s="159" customFormat="1" ht="28.5">
      <c r="A19" s="147" t="s">
        <v>273</v>
      </c>
      <c r="B19" s="147">
        <v>92</v>
      </c>
      <c r="C19" s="148" t="s">
        <v>267</v>
      </c>
      <c r="D19" s="149" t="s">
        <v>268</v>
      </c>
      <c r="E19" s="150" t="s">
        <v>269</v>
      </c>
      <c r="F19" s="154">
        <v>303</v>
      </c>
      <c r="G19" s="148" t="s">
        <v>270</v>
      </c>
      <c r="H19" s="151" t="s">
        <v>14</v>
      </c>
      <c r="I19" s="152">
        <v>1337</v>
      </c>
      <c r="J19" s="152"/>
      <c r="K19" s="153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</row>
    <row r="20" spans="1:97" s="35" customFormat="1" ht="6.75" customHeight="1">
      <c r="F20" s="155"/>
      <c r="H20" s="155"/>
    </row>
  </sheetData>
  <mergeCells count="12">
    <mergeCell ref="A17:K17"/>
    <mergeCell ref="A7:K7"/>
    <mergeCell ref="A10:K10"/>
    <mergeCell ref="A12:K12"/>
    <mergeCell ref="A14:A15"/>
    <mergeCell ref="B14:C14"/>
    <mergeCell ref="D14:E14"/>
    <mergeCell ref="F14:G14"/>
    <mergeCell ref="H14:H15"/>
    <mergeCell ref="I14:J14"/>
    <mergeCell ref="K14:K15"/>
    <mergeCell ref="A8:K8"/>
  </mergeCells>
  <conditionalFormatting sqref="H18:H19 A18:E19 K18:K19">
    <cfRule type="cellIs" dxfId="0" priority="8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W137"/>
  <sheetViews>
    <sheetView zoomScale="75" zoomScaleNormal="75" workbookViewId="0">
      <pane ySplit="15" topLeftCell="A34" activePane="bottomLeft" state="frozen"/>
      <selection activeCell="J19" sqref="J19"/>
      <selection pane="bottomLeft" activeCell="A11" sqref="A11"/>
    </sheetView>
  </sheetViews>
  <sheetFormatPr defaultColWidth="9" defaultRowHeight="14.25"/>
  <cols>
    <col min="1" max="1" width="13.625" style="44" customWidth="1"/>
    <col min="2" max="2" width="7" style="44" customWidth="1"/>
    <col min="3" max="3" width="17.5" style="44" customWidth="1"/>
    <col min="4" max="7" width="10.625" style="44" customWidth="1"/>
    <col min="8" max="8" width="20.625" style="44" customWidth="1"/>
    <col min="9" max="12" width="10.625" style="44" customWidth="1"/>
    <col min="13" max="13" width="0.625" style="11" customWidth="1"/>
    <col min="14" max="16384" width="9" style="11"/>
  </cols>
  <sheetData>
    <row r="1" spans="1:205" ht="18">
      <c r="L1" s="45" t="s">
        <v>277</v>
      </c>
    </row>
    <row r="2" spans="1:205" ht="18">
      <c r="L2" s="46" t="s">
        <v>135</v>
      </c>
    </row>
    <row r="3" spans="1:205" ht="18">
      <c r="L3" s="46" t="s">
        <v>137</v>
      </c>
    </row>
    <row r="4" spans="1:205" s="3" customFormat="1" ht="18.75">
      <c r="A4" s="1"/>
      <c r="B4" s="1"/>
      <c r="C4" s="1"/>
      <c r="D4" s="1"/>
      <c r="E4" s="1"/>
      <c r="F4" s="2"/>
      <c r="G4" s="2"/>
      <c r="L4" s="4" t="s">
        <v>139</v>
      </c>
    </row>
    <row r="5" spans="1:205" s="3" customFormat="1" ht="18.75">
      <c r="A5" s="1"/>
      <c r="B5" s="1"/>
      <c r="C5" s="1"/>
      <c r="D5" s="1"/>
      <c r="E5" s="1"/>
      <c r="F5" s="5"/>
      <c r="G5" s="5"/>
      <c r="L5" s="6" t="s">
        <v>0</v>
      </c>
    </row>
    <row r="6" spans="1:205" s="8" customFormat="1" ht="45.75" customHeight="1">
      <c r="A6" s="210" t="s">
        <v>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10"/>
      <c r="N6" s="10"/>
      <c r="O6" s="10"/>
      <c r="P6" s="10"/>
      <c r="Q6" s="10"/>
      <c r="R6" s="10"/>
      <c r="S6" s="10"/>
      <c r="T6" s="10"/>
    </row>
    <row r="7" spans="1:205" s="8" customFormat="1" ht="9" customHeight="1">
      <c r="A7" s="157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0"/>
    </row>
    <row r="8" spans="1:205" ht="39.75" customHeight="1">
      <c r="A8" s="214" t="s">
        <v>2</v>
      </c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</row>
    <row r="9" spans="1:205" ht="8.1" customHeight="1">
      <c r="A9" s="158"/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205" s="13" customFormat="1" ht="46.5" customHeight="1">
      <c r="A10" s="204" t="s">
        <v>285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  <c r="L10" s="204"/>
    </row>
    <row r="11" spans="1:205" s="15" customFormat="1" ht="7.5" customHeigh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</row>
    <row r="12" spans="1:205" s="166" customFormat="1" ht="39" customHeight="1">
      <c r="A12" s="215" t="s">
        <v>3</v>
      </c>
      <c r="B12" s="217" t="s">
        <v>4</v>
      </c>
      <c r="C12" s="215" t="s">
        <v>5</v>
      </c>
      <c r="D12" s="219" t="s">
        <v>6</v>
      </c>
      <c r="E12" s="219"/>
      <c r="F12" s="219"/>
      <c r="G12" s="219"/>
      <c r="H12" s="215" t="s">
        <v>5</v>
      </c>
      <c r="I12" s="220" t="s">
        <v>7</v>
      </c>
      <c r="J12" s="221"/>
      <c r="K12" s="221"/>
      <c r="L12" s="222"/>
    </row>
    <row r="13" spans="1:205" s="166" customFormat="1" ht="48" customHeight="1">
      <c r="A13" s="216"/>
      <c r="B13" s="218"/>
      <c r="C13" s="216"/>
      <c r="D13" s="211" t="s">
        <v>10</v>
      </c>
      <c r="E13" s="211"/>
      <c r="F13" s="211" t="s">
        <v>11</v>
      </c>
      <c r="G13" s="211"/>
      <c r="H13" s="216"/>
      <c r="I13" s="211" t="s">
        <v>10</v>
      </c>
      <c r="J13" s="211"/>
      <c r="K13" s="211" t="s">
        <v>11</v>
      </c>
      <c r="L13" s="211"/>
    </row>
    <row r="14" spans="1:205" s="166" customFormat="1" ht="23.25" customHeight="1">
      <c r="A14" s="216"/>
      <c r="B14" s="218"/>
      <c r="C14" s="216"/>
      <c r="D14" s="167" t="s">
        <v>12</v>
      </c>
      <c r="E14" s="167" t="s">
        <v>13</v>
      </c>
      <c r="F14" s="167" t="s">
        <v>12</v>
      </c>
      <c r="G14" s="167" t="s">
        <v>13</v>
      </c>
      <c r="H14" s="216"/>
      <c r="I14" s="167" t="s">
        <v>12</v>
      </c>
      <c r="J14" s="167" t="s">
        <v>13</v>
      </c>
      <c r="K14" s="167" t="s">
        <v>12</v>
      </c>
      <c r="L14" s="167" t="s">
        <v>13</v>
      </c>
    </row>
    <row r="15" spans="1:205" s="169" customFormat="1" ht="15" customHeight="1">
      <c r="A15" s="168" t="s">
        <v>14</v>
      </c>
      <c r="B15" s="168" t="s">
        <v>186</v>
      </c>
      <c r="C15" s="168" t="s">
        <v>163</v>
      </c>
      <c r="D15" s="168" t="s">
        <v>164</v>
      </c>
      <c r="E15" s="168" t="s">
        <v>236</v>
      </c>
      <c r="F15" s="168" t="s">
        <v>165</v>
      </c>
      <c r="G15" s="168" t="s">
        <v>166</v>
      </c>
      <c r="H15" s="168" t="s">
        <v>281</v>
      </c>
      <c r="I15" s="168" t="s">
        <v>167</v>
      </c>
      <c r="J15" s="168" t="s">
        <v>168</v>
      </c>
      <c r="K15" s="168" t="s">
        <v>169</v>
      </c>
      <c r="L15" s="168" t="s">
        <v>170</v>
      </c>
    </row>
    <row r="16" spans="1:205" s="173" customFormat="1" ht="17.100000000000001" customHeight="1">
      <c r="A16" s="170" t="s">
        <v>15</v>
      </c>
      <c r="B16" s="170" t="s">
        <v>14</v>
      </c>
      <c r="C16" s="170" t="s">
        <v>279</v>
      </c>
      <c r="D16" s="171" t="s">
        <v>16</v>
      </c>
      <c r="E16" s="171" t="s">
        <v>16</v>
      </c>
      <c r="F16" s="171" t="s">
        <v>16</v>
      </c>
      <c r="G16" s="171" t="s">
        <v>16</v>
      </c>
      <c r="H16" s="170" t="s">
        <v>280</v>
      </c>
      <c r="I16" s="171">
        <v>858</v>
      </c>
      <c r="J16" s="171">
        <v>858</v>
      </c>
      <c r="K16" s="22">
        <v>1466</v>
      </c>
      <c r="L16" s="22">
        <v>1466</v>
      </c>
      <c r="M16" s="172"/>
      <c r="P16" s="172"/>
    </row>
    <row r="17" spans="1:16" s="173" customFormat="1" ht="17.100000000000001" customHeight="1">
      <c r="A17" s="170" t="s">
        <v>17</v>
      </c>
      <c r="B17" s="170" t="s">
        <v>14</v>
      </c>
      <c r="C17" s="170" t="s">
        <v>279</v>
      </c>
      <c r="D17" s="171" t="s">
        <v>16</v>
      </c>
      <c r="E17" s="171" t="s">
        <v>16</v>
      </c>
      <c r="F17" s="171" t="s">
        <v>16</v>
      </c>
      <c r="G17" s="171" t="s">
        <v>16</v>
      </c>
      <c r="H17" s="170" t="s">
        <v>280</v>
      </c>
      <c r="I17" s="171">
        <v>7101</v>
      </c>
      <c r="J17" s="171">
        <v>7101</v>
      </c>
      <c r="K17" s="22">
        <v>7709</v>
      </c>
      <c r="L17" s="22">
        <v>7709</v>
      </c>
      <c r="M17" s="172"/>
      <c r="P17" s="172"/>
    </row>
    <row r="18" spans="1:16" s="173" customFormat="1" ht="17.100000000000001" customHeight="1">
      <c r="A18" s="170" t="s">
        <v>18</v>
      </c>
      <c r="B18" s="170" t="s">
        <v>14</v>
      </c>
      <c r="C18" s="170" t="s">
        <v>279</v>
      </c>
      <c r="D18" s="171" t="s">
        <v>16</v>
      </c>
      <c r="E18" s="171" t="s">
        <v>16</v>
      </c>
      <c r="F18" s="171" t="s">
        <v>16</v>
      </c>
      <c r="G18" s="171" t="s">
        <v>16</v>
      </c>
      <c r="H18" s="170" t="s">
        <v>280</v>
      </c>
      <c r="I18" s="171">
        <v>1197</v>
      </c>
      <c r="J18" s="171">
        <v>1197</v>
      </c>
      <c r="K18" s="22">
        <v>1805</v>
      </c>
      <c r="L18" s="22">
        <v>1805</v>
      </c>
      <c r="M18" s="172"/>
      <c r="P18" s="172"/>
    </row>
    <row r="19" spans="1:16" s="173" customFormat="1" ht="17.100000000000001" customHeight="1">
      <c r="A19" s="170" t="s">
        <v>19</v>
      </c>
      <c r="B19" s="170" t="s">
        <v>14</v>
      </c>
      <c r="C19" s="170" t="s">
        <v>279</v>
      </c>
      <c r="D19" s="171" t="s">
        <v>16</v>
      </c>
      <c r="E19" s="171" t="s">
        <v>16</v>
      </c>
      <c r="F19" s="171" t="s">
        <v>16</v>
      </c>
      <c r="G19" s="171" t="s">
        <v>16</v>
      </c>
      <c r="H19" s="170" t="s">
        <v>280</v>
      </c>
      <c r="I19" s="171">
        <v>1692</v>
      </c>
      <c r="J19" s="171">
        <v>1692</v>
      </c>
      <c r="K19" s="22">
        <v>2300</v>
      </c>
      <c r="L19" s="22">
        <v>2300</v>
      </c>
      <c r="M19" s="172"/>
      <c r="P19" s="172"/>
    </row>
    <row r="20" spans="1:16" s="173" customFormat="1" ht="17.100000000000001" customHeight="1">
      <c r="A20" s="170" t="s">
        <v>20</v>
      </c>
      <c r="B20" s="170" t="s">
        <v>14</v>
      </c>
      <c r="C20" s="170" t="s">
        <v>279</v>
      </c>
      <c r="D20" s="171" t="s">
        <v>16</v>
      </c>
      <c r="E20" s="171" t="s">
        <v>16</v>
      </c>
      <c r="F20" s="171" t="s">
        <v>16</v>
      </c>
      <c r="G20" s="171" t="s">
        <v>16</v>
      </c>
      <c r="H20" s="170" t="s">
        <v>280</v>
      </c>
      <c r="I20" s="171">
        <v>858</v>
      </c>
      <c r="J20" s="171">
        <v>858</v>
      </c>
      <c r="K20" s="22">
        <v>1466</v>
      </c>
      <c r="L20" s="22">
        <v>1466</v>
      </c>
      <c r="M20" s="172"/>
      <c r="P20" s="172"/>
    </row>
    <row r="21" spans="1:16" s="173" customFormat="1" ht="17.100000000000001" customHeight="1">
      <c r="A21" s="170" t="s">
        <v>21</v>
      </c>
      <c r="B21" s="170" t="s">
        <v>14</v>
      </c>
      <c r="C21" s="170" t="s">
        <v>279</v>
      </c>
      <c r="D21" s="171" t="s">
        <v>16</v>
      </c>
      <c r="E21" s="171" t="s">
        <v>16</v>
      </c>
      <c r="F21" s="171" t="s">
        <v>16</v>
      </c>
      <c r="G21" s="171" t="s">
        <v>16</v>
      </c>
      <c r="H21" s="170" t="s">
        <v>280</v>
      </c>
      <c r="I21" s="171">
        <v>858</v>
      </c>
      <c r="J21" s="171">
        <v>858</v>
      </c>
      <c r="K21" s="22">
        <v>1466</v>
      </c>
      <c r="L21" s="22">
        <v>1466</v>
      </c>
      <c r="M21" s="172"/>
      <c r="P21" s="172"/>
    </row>
    <row r="22" spans="1:16" s="173" customFormat="1" ht="17.100000000000001" customHeight="1">
      <c r="A22" s="170" t="s">
        <v>22</v>
      </c>
      <c r="B22" s="170" t="s">
        <v>14</v>
      </c>
      <c r="C22" s="170" t="s">
        <v>279</v>
      </c>
      <c r="D22" s="171" t="s">
        <v>16</v>
      </c>
      <c r="E22" s="171" t="s">
        <v>16</v>
      </c>
      <c r="F22" s="171" t="s">
        <v>16</v>
      </c>
      <c r="G22" s="171" t="s">
        <v>16</v>
      </c>
      <c r="H22" s="170" t="s">
        <v>280</v>
      </c>
      <c r="I22" s="171">
        <v>858</v>
      </c>
      <c r="J22" s="171">
        <v>858</v>
      </c>
      <c r="K22" s="22">
        <v>1466</v>
      </c>
      <c r="L22" s="22">
        <v>1466</v>
      </c>
      <c r="M22" s="172"/>
      <c r="P22" s="172"/>
    </row>
    <row r="23" spans="1:16" s="173" customFormat="1" ht="17.100000000000001" customHeight="1">
      <c r="A23" s="170" t="s">
        <v>23</v>
      </c>
      <c r="B23" s="170" t="s">
        <v>14</v>
      </c>
      <c r="C23" s="170" t="s">
        <v>279</v>
      </c>
      <c r="D23" s="171" t="s">
        <v>16</v>
      </c>
      <c r="E23" s="171" t="s">
        <v>16</v>
      </c>
      <c r="F23" s="171" t="s">
        <v>16</v>
      </c>
      <c r="G23" s="171" t="s">
        <v>16</v>
      </c>
      <c r="H23" s="170" t="s">
        <v>280</v>
      </c>
      <c r="I23" s="171">
        <v>858</v>
      </c>
      <c r="J23" s="171">
        <v>858</v>
      </c>
      <c r="K23" s="22">
        <v>1466</v>
      </c>
      <c r="L23" s="22">
        <v>1466</v>
      </c>
      <c r="M23" s="172"/>
      <c r="P23" s="172"/>
    </row>
    <row r="24" spans="1:16" s="173" customFormat="1" ht="17.100000000000001" customHeight="1">
      <c r="A24" s="170" t="s">
        <v>24</v>
      </c>
      <c r="B24" s="170" t="s">
        <v>14</v>
      </c>
      <c r="C24" s="170" t="s">
        <v>279</v>
      </c>
      <c r="D24" s="171" t="s">
        <v>16</v>
      </c>
      <c r="E24" s="171" t="s">
        <v>16</v>
      </c>
      <c r="F24" s="171" t="s">
        <v>16</v>
      </c>
      <c r="G24" s="171" t="s">
        <v>16</v>
      </c>
      <c r="H24" s="170" t="s">
        <v>280</v>
      </c>
      <c r="I24" s="171">
        <v>858</v>
      </c>
      <c r="J24" s="171">
        <v>858</v>
      </c>
      <c r="K24" s="22">
        <v>1466</v>
      </c>
      <c r="L24" s="22">
        <v>1466</v>
      </c>
      <c r="M24" s="172"/>
      <c r="P24" s="172"/>
    </row>
    <row r="25" spans="1:16" s="173" customFormat="1" ht="17.100000000000001" customHeight="1">
      <c r="A25" s="170" t="s">
        <v>25</v>
      </c>
      <c r="B25" s="170" t="s">
        <v>14</v>
      </c>
      <c r="C25" s="170" t="s">
        <v>279</v>
      </c>
      <c r="D25" s="171" t="s">
        <v>16</v>
      </c>
      <c r="E25" s="171" t="s">
        <v>16</v>
      </c>
      <c r="F25" s="171" t="s">
        <v>16</v>
      </c>
      <c r="G25" s="171" t="s">
        <v>16</v>
      </c>
      <c r="H25" s="170" t="s">
        <v>280</v>
      </c>
      <c r="I25" s="171">
        <v>858</v>
      </c>
      <c r="J25" s="171">
        <v>858</v>
      </c>
      <c r="K25" s="22">
        <v>1466</v>
      </c>
      <c r="L25" s="22">
        <v>1466</v>
      </c>
      <c r="M25" s="172"/>
      <c r="P25" s="172"/>
    </row>
    <row r="26" spans="1:16" s="173" customFormat="1" ht="17.100000000000001" customHeight="1">
      <c r="A26" s="170" t="s">
        <v>26</v>
      </c>
      <c r="B26" s="170" t="s">
        <v>14</v>
      </c>
      <c r="C26" s="170" t="s">
        <v>279</v>
      </c>
      <c r="D26" s="171" t="s">
        <v>16</v>
      </c>
      <c r="E26" s="171" t="s">
        <v>16</v>
      </c>
      <c r="F26" s="171" t="s">
        <v>16</v>
      </c>
      <c r="G26" s="171" t="s">
        <v>16</v>
      </c>
      <c r="H26" s="170" t="s">
        <v>280</v>
      </c>
      <c r="I26" s="171">
        <v>858</v>
      </c>
      <c r="J26" s="171">
        <v>858</v>
      </c>
      <c r="K26" s="22">
        <v>1466</v>
      </c>
      <c r="L26" s="22">
        <v>1466</v>
      </c>
      <c r="M26" s="172"/>
      <c r="P26" s="172"/>
    </row>
    <row r="27" spans="1:16" s="173" customFormat="1" ht="17.100000000000001" customHeight="1">
      <c r="A27" s="170" t="s">
        <v>27</v>
      </c>
      <c r="B27" s="170" t="s">
        <v>14</v>
      </c>
      <c r="C27" s="170" t="s">
        <v>279</v>
      </c>
      <c r="D27" s="171" t="s">
        <v>16</v>
      </c>
      <c r="E27" s="171" t="s">
        <v>16</v>
      </c>
      <c r="F27" s="171" t="s">
        <v>16</v>
      </c>
      <c r="G27" s="171" t="s">
        <v>16</v>
      </c>
      <c r="H27" s="170" t="s">
        <v>280</v>
      </c>
      <c r="I27" s="171">
        <v>858</v>
      </c>
      <c r="J27" s="171">
        <v>858</v>
      </c>
      <c r="K27" s="22">
        <v>1466</v>
      </c>
      <c r="L27" s="22">
        <v>1466</v>
      </c>
      <c r="M27" s="172"/>
      <c r="P27" s="172"/>
    </row>
    <row r="28" spans="1:16" s="173" customFormat="1" ht="17.100000000000001" customHeight="1">
      <c r="A28" s="170" t="s">
        <v>28</v>
      </c>
      <c r="B28" s="170" t="s">
        <v>14</v>
      </c>
      <c r="C28" s="170" t="s">
        <v>279</v>
      </c>
      <c r="D28" s="171">
        <v>9559</v>
      </c>
      <c r="E28" s="171">
        <v>9559</v>
      </c>
      <c r="F28" s="171">
        <v>10167</v>
      </c>
      <c r="G28" s="171">
        <v>10167</v>
      </c>
      <c r="H28" s="170" t="s">
        <v>280</v>
      </c>
      <c r="I28" s="171">
        <v>5747</v>
      </c>
      <c r="J28" s="171">
        <v>5747</v>
      </c>
      <c r="K28" s="22">
        <v>6355</v>
      </c>
      <c r="L28" s="22">
        <v>6355</v>
      </c>
      <c r="M28" s="172"/>
      <c r="P28" s="172"/>
    </row>
    <row r="29" spans="1:16" s="173" customFormat="1" ht="17.100000000000001" customHeight="1">
      <c r="A29" s="170" t="s">
        <v>29</v>
      </c>
      <c r="B29" s="170" t="s">
        <v>14</v>
      </c>
      <c r="C29" s="170" t="s">
        <v>279</v>
      </c>
      <c r="D29" s="171" t="s">
        <v>16</v>
      </c>
      <c r="E29" s="171" t="s">
        <v>16</v>
      </c>
      <c r="F29" s="171"/>
      <c r="G29" s="171"/>
      <c r="H29" s="170" t="s">
        <v>280</v>
      </c>
      <c r="I29" s="171">
        <v>858</v>
      </c>
      <c r="J29" s="171">
        <v>858</v>
      </c>
      <c r="K29" s="22">
        <v>1466</v>
      </c>
      <c r="L29" s="22">
        <v>1466</v>
      </c>
      <c r="M29" s="172"/>
      <c r="P29" s="172"/>
    </row>
    <row r="30" spans="1:16" s="173" customFormat="1" ht="17.100000000000001" customHeight="1">
      <c r="A30" s="170" t="s">
        <v>30</v>
      </c>
      <c r="B30" s="170" t="s">
        <v>14</v>
      </c>
      <c r="C30" s="170" t="s">
        <v>279</v>
      </c>
      <c r="D30" s="171" t="s">
        <v>16</v>
      </c>
      <c r="E30" s="171" t="s">
        <v>16</v>
      </c>
      <c r="F30" s="171"/>
      <c r="G30" s="171"/>
      <c r="H30" s="170" t="s">
        <v>280</v>
      </c>
      <c r="I30" s="171">
        <v>858</v>
      </c>
      <c r="J30" s="171">
        <v>858</v>
      </c>
      <c r="K30" s="22">
        <v>1466</v>
      </c>
      <c r="L30" s="22">
        <v>1466</v>
      </c>
      <c r="M30" s="172"/>
      <c r="P30" s="172"/>
    </row>
    <row r="31" spans="1:16" s="173" customFormat="1" ht="17.100000000000001" customHeight="1">
      <c r="A31" s="170" t="s">
        <v>31</v>
      </c>
      <c r="B31" s="170" t="s">
        <v>14</v>
      </c>
      <c r="C31" s="170" t="s">
        <v>279</v>
      </c>
      <c r="D31" s="171">
        <v>8685</v>
      </c>
      <c r="E31" s="171">
        <v>8685</v>
      </c>
      <c r="F31" s="171">
        <v>9293</v>
      </c>
      <c r="G31" s="171">
        <v>9293</v>
      </c>
      <c r="H31" s="170" t="s">
        <v>280</v>
      </c>
      <c r="I31" s="171">
        <v>1417</v>
      </c>
      <c r="J31" s="171">
        <v>1417</v>
      </c>
      <c r="K31" s="22">
        <v>2025</v>
      </c>
      <c r="L31" s="22">
        <v>2025</v>
      </c>
      <c r="M31" s="172"/>
      <c r="P31" s="172"/>
    </row>
    <row r="32" spans="1:16" s="173" customFormat="1" ht="17.100000000000001" customHeight="1">
      <c r="A32" s="170" t="s">
        <v>32</v>
      </c>
      <c r="B32" s="170" t="s">
        <v>14</v>
      </c>
      <c r="C32" s="170" t="s">
        <v>279</v>
      </c>
      <c r="D32" s="171">
        <v>9244</v>
      </c>
      <c r="E32" s="171">
        <v>9244</v>
      </c>
      <c r="F32" s="171">
        <v>9852</v>
      </c>
      <c r="G32" s="171">
        <v>9852</v>
      </c>
      <c r="H32" s="170" t="s">
        <v>280</v>
      </c>
      <c r="I32" s="171">
        <v>5926</v>
      </c>
      <c r="J32" s="171">
        <v>5926</v>
      </c>
      <c r="K32" s="22">
        <v>6534</v>
      </c>
      <c r="L32" s="22">
        <v>6534</v>
      </c>
      <c r="M32" s="172"/>
      <c r="P32" s="172"/>
    </row>
    <row r="33" spans="1:22" s="173" customFormat="1" ht="17.100000000000001" customHeight="1">
      <c r="A33" s="170" t="s">
        <v>33</v>
      </c>
      <c r="B33" s="170" t="s">
        <v>14</v>
      </c>
      <c r="C33" s="170" t="s">
        <v>279</v>
      </c>
      <c r="D33" s="171">
        <v>9244</v>
      </c>
      <c r="E33" s="171">
        <v>9244</v>
      </c>
      <c r="F33" s="171">
        <v>9852</v>
      </c>
      <c r="G33" s="171">
        <v>9852</v>
      </c>
      <c r="H33" s="170" t="s">
        <v>280</v>
      </c>
      <c r="I33" s="171">
        <v>1417</v>
      </c>
      <c r="J33" s="171">
        <v>1417</v>
      </c>
      <c r="K33" s="22">
        <v>2025</v>
      </c>
      <c r="L33" s="22">
        <v>2025</v>
      </c>
      <c r="M33" s="172"/>
      <c r="P33" s="172"/>
    </row>
    <row r="34" spans="1:22" s="173" customFormat="1" ht="17.100000000000001" customHeight="1">
      <c r="A34" s="170" t="s">
        <v>34</v>
      </c>
      <c r="B34" s="170" t="s">
        <v>14</v>
      </c>
      <c r="C34" s="170" t="s">
        <v>279</v>
      </c>
      <c r="D34" s="171">
        <v>10078</v>
      </c>
      <c r="E34" s="171">
        <v>10078</v>
      </c>
      <c r="F34" s="171">
        <v>10686</v>
      </c>
      <c r="G34" s="171">
        <v>10686</v>
      </c>
      <c r="H34" s="170" t="s">
        <v>280</v>
      </c>
      <c r="I34" s="171">
        <v>1417</v>
      </c>
      <c r="J34" s="171">
        <v>1417</v>
      </c>
      <c r="K34" s="22">
        <v>2025</v>
      </c>
      <c r="L34" s="22">
        <v>2025</v>
      </c>
      <c r="M34" s="172"/>
      <c r="P34" s="172"/>
    </row>
    <row r="35" spans="1:22" s="173" customFormat="1" ht="17.100000000000001" customHeight="1">
      <c r="A35" s="170" t="s">
        <v>35</v>
      </c>
      <c r="B35" s="170" t="s">
        <v>14</v>
      </c>
      <c r="C35" s="170" t="s">
        <v>279</v>
      </c>
      <c r="D35" s="171">
        <v>10078</v>
      </c>
      <c r="E35" s="171">
        <v>10078</v>
      </c>
      <c r="F35" s="171">
        <v>10686</v>
      </c>
      <c r="G35" s="171">
        <v>10686</v>
      </c>
      <c r="H35" s="170" t="s">
        <v>280</v>
      </c>
      <c r="I35" s="171">
        <v>10282</v>
      </c>
      <c r="J35" s="171">
        <v>10282</v>
      </c>
      <c r="K35" s="22">
        <v>10890</v>
      </c>
      <c r="L35" s="22">
        <v>10890</v>
      </c>
      <c r="M35" s="172"/>
      <c r="P35" s="172"/>
    </row>
    <row r="36" spans="1:22" s="173" customFormat="1" ht="17.100000000000001" customHeight="1">
      <c r="A36" s="170" t="s">
        <v>36</v>
      </c>
      <c r="B36" s="170" t="s">
        <v>14</v>
      </c>
      <c r="C36" s="170" t="s">
        <v>279</v>
      </c>
      <c r="D36" s="171">
        <v>10622</v>
      </c>
      <c r="E36" s="171">
        <v>10757</v>
      </c>
      <c r="F36" s="171">
        <v>11230</v>
      </c>
      <c r="G36" s="171">
        <v>11365</v>
      </c>
      <c r="H36" s="170" t="s">
        <v>280</v>
      </c>
      <c r="I36" s="171">
        <v>4258</v>
      </c>
      <c r="J36" s="171">
        <v>4258</v>
      </c>
      <c r="K36" s="22">
        <v>4866</v>
      </c>
      <c r="L36" s="22">
        <v>4866</v>
      </c>
      <c r="M36" s="172"/>
      <c r="P36" s="172"/>
    </row>
    <row r="37" spans="1:22" s="173" customFormat="1" ht="17.100000000000001" customHeight="1">
      <c r="A37" s="170" t="s">
        <v>37</v>
      </c>
      <c r="B37" s="170" t="s">
        <v>14</v>
      </c>
      <c r="C37" s="170" t="s">
        <v>279</v>
      </c>
      <c r="D37" s="171">
        <v>10622</v>
      </c>
      <c r="E37" s="171">
        <v>10757</v>
      </c>
      <c r="F37" s="171">
        <v>11230</v>
      </c>
      <c r="G37" s="171">
        <v>11365</v>
      </c>
      <c r="H37" s="170" t="s">
        <v>280</v>
      </c>
      <c r="I37" s="171">
        <v>1417</v>
      </c>
      <c r="J37" s="171">
        <v>1417</v>
      </c>
      <c r="K37" s="22">
        <v>2025</v>
      </c>
      <c r="L37" s="22">
        <v>2025</v>
      </c>
      <c r="M37" s="172"/>
      <c r="P37" s="172"/>
    </row>
    <row r="38" spans="1:22" s="173" customFormat="1" ht="17.100000000000001" customHeight="1">
      <c r="A38" s="170" t="s">
        <v>38</v>
      </c>
      <c r="B38" s="170" t="s">
        <v>14</v>
      </c>
      <c r="C38" s="170" t="s">
        <v>279</v>
      </c>
      <c r="D38" s="171">
        <v>10622</v>
      </c>
      <c r="E38" s="171">
        <v>10757</v>
      </c>
      <c r="F38" s="171">
        <v>11230</v>
      </c>
      <c r="G38" s="171">
        <v>11365</v>
      </c>
      <c r="H38" s="170" t="s">
        <v>280</v>
      </c>
      <c r="I38" s="171">
        <v>1417</v>
      </c>
      <c r="J38" s="171">
        <v>1417</v>
      </c>
      <c r="K38" s="22">
        <v>2025</v>
      </c>
      <c r="L38" s="22">
        <v>2025</v>
      </c>
      <c r="M38" s="172"/>
      <c r="P38" s="172"/>
    </row>
    <row r="39" spans="1:22" s="173" customFormat="1" ht="17.100000000000001" customHeight="1">
      <c r="A39" s="170" t="s">
        <v>39</v>
      </c>
      <c r="B39" s="170" t="s">
        <v>14</v>
      </c>
      <c r="C39" s="170" t="s">
        <v>279</v>
      </c>
      <c r="D39" s="171">
        <v>10622</v>
      </c>
      <c r="E39" s="171">
        <v>10757</v>
      </c>
      <c r="F39" s="171">
        <v>11230</v>
      </c>
      <c r="G39" s="171">
        <v>11365</v>
      </c>
      <c r="H39" s="170" t="s">
        <v>280</v>
      </c>
      <c r="I39" s="171">
        <v>5092</v>
      </c>
      <c r="J39" s="171">
        <v>5092</v>
      </c>
      <c r="K39" s="22">
        <v>5700</v>
      </c>
      <c r="L39" s="22">
        <v>5700</v>
      </c>
      <c r="M39" s="172"/>
      <c r="P39" s="172"/>
    </row>
    <row r="40" spans="1:22" s="173" customFormat="1" ht="17.100000000000001" customHeight="1">
      <c r="A40" s="170" t="s">
        <v>40</v>
      </c>
      <c r="B40" s="170" t="s">
        <v>14</v>
      </c>
      <c r="C40" s="170" t="s">
        <v>279</v>
      </c>
      <c r="D40" s="171">
        <v>10622</v>
      </c>
      <c r="E40" s="171">
        <v>10757</v>
      </c>
      <c r="F40" s="171">
        <v>11230</v>
      </c>
      <c r="G40" s="171">
        <v>11365</v>
      </c>
      <c r="H40" s="170" t="s">
        <v>280</v>
      </c>
      <c r="I40" s="171">
        <v>1417</v>
      </c>
      <c r="J40" s="171">
        <v>1417</v>
      </c>
      <c r="K40" s="22">
        <v>2025</v>
      </c>
      <c r="L40" s="22">
        <v>2025</v>
      </c>
      <c r="M40" s="172"/>
      <c r="P40" s="172"/>
    </row>
    <row r="41" spans="1:22" s="173" customFormat="1" ht="17.100000000000001" customHeight="1">
      <c r="A41" s="170" t="s">
        <v>41</v>
      </c>
      <c r="B41" s="170" t="s">
        <v>14</v>
      </c>
      <c r="C41" s="170" t="s">
        <v>279</v>
      </c>
      <c r="D41" s="171">
        <v>10622</v>
      </c>
      <c r="E41" s="171">
        <v>10757</v>
      </c>
      <c r="F41" s="171">
        <v>11230</v>
      </c>
      <c r="G41" s="171">
        <v>11365</v>
      </c>
      <c r="H41" s="170" t="s">
        <v>280</v>
      </c>
      <c r="I41" s="171">
        <v>1417</v>
      </c>
      <c r="J41" s="171">
        <v>1417</v>
      </c>
      <c r="K41" s="22">
        <v>2025</v>
      </c>
      <c r="L41" s="22">
        <v>2025</v>
      </c>
      <c r="M41" s="172"/>
      <c r="P41" s="172"/>
    </row>
    <row r="42" spans="1:22" s="173" customFormat="1" ht="17.100000000000001" customHeight="1">
      <c r="A42" s="170" t="s">
        <v>42</v>
      </c>
      <c r="B42" s="170" t="s">
        <v>14</v>
      </c>
      <c r="C42" s="170" t="s">
        <v>279</v>
      </c>
      <c r="D42" s="171">
        <v>10622</v>
      </c>
      <c r="E42" s="171">
        <v>10757</v>
      </c>
      <c r="F42" s="171">
        <v>11230</v>
      </c>
      <c r="G42" s="171">
        <v>11365</v>
      </c>
      <c r="H42" s="170" t="s">
        <v>280</v>
      </c>
      <c r="I42" s="171">
        <v>2251</v>
      </c>
      <c r="J42" s="171">
        <v>2251</v>
      </c>
      <c r="K42" s="22">
        <v>2859</v>
      </c>
      <c r="L42" s="22">
        <v>2859</v>
      </c>
      <c r="M42" s="172"/>
      <c r="P42" s="172"/>
    </row>
    <row r="43" spans="1:22" s="173" customFormat="1" ht="17.100000000000001" customHeight="1">
      <c r="A43" s="170" t="s">
        <v>43</v>
      </c>
      <c r="B43" s="170" t="s">
        <v>14</v>
      </c>
      <c r="C43" s="170" t="s">
        <v>279</v>
      </c>
      <c r="D43" s="171">
        <v>10622</v>
      </c>
      <c r="E43" s="171">
        <v>10757</v>
      </c>
      <c r="F43" s="171">
        <v>11230</v>
      </c>
      <c r="G43" s="171">
        <v>11365</v>
      </c>
      <c r="H43" s="170" t="s">
        <v>280</v>
      </c>
      <c r="I43" s="171">
        <v>2251</v>
      </c>
      <c r="J43" s="171">
        <v>2251</v>
      </c>
      <c r="K43" s="22">
        <v>2859</v>
      </c>
      <c r="L43" s="22">
        <v>2859</v>
      </c>
      <c r="M43" s="172"/>
      <c r="P43" s="172"/>
    </row>
    <row r="44" spans="1:22" s="173" customFormat="1" ht="17.100000000000001" customHeight="1">
      <c r="A44" s="170" t="s">
        <v>44</v>
      </c>
      <c r="B44" s="170" t="s">
        <v>14</v>
      </c>
      <c r="C44" s="170" t="s">
        <v>279</v>
      </c>
      <c r="D44" s="171">
        <v>10807</v>
      </c>
      <c r="E44" s="171">
        <v>10942</v>
      </c>
      <c r="F44" s="171">
        <v>11415</v>
      </c>
      <c r="G44" s="171">
        <v>11550</v>
      </c>
      <c r="H44" s="170" t="s">
        <v>280</v>
      </c>
      <c r="I44" s="171">
        <v>9256</v>
      </c>
      <c r="J44" s="171">
        <v>9256</v>
      </c>
      <c r="K44" s="22">
        <v>9864</v>
      </c>
      <c r="L44" s="22">
        <v>9864</v>
      </c>
      <c r="M44" s="172"/>
      <c r="P44" s="172"/>
    </row>
    <row r="45" spans="1:22" s="173" customFormat="1" ht="17.100000000000001" customHeight="1">
      <c r="A45" s="170" t="s">
        <v>45</v>
      </c>
      <c r="B45" s="170" t="s">
        <v>14</v>
      </c>
      <c r="C45" s="170" t="s">
        <v>279</v>
      </c>
      <c r="D45" s="171">
        <v>10807</v>
      </c>
      <c r="E45" s="171">
        <v>10942</v>
      </c>
      <c r="F45" s="171">
        <v>11415</v>
      </c>
      <c r="G45" s="171">
        <v>11550</v>
      </c>
      <c r="H45" s="170" t="s">
        <v>280</v>
      </c>
      <c r="I45" s="171">
        <v>7594</v>
      </c>
      <c r="J45" s="171">
        <v>7594</v>
      </c>
      <c r="K45" s="22">
        <v>8202</v>
      </c>
      <c r="L45" s="22">
        <v>8202</v>
      </c>
      <c r="M45" s="172"/>
      <c r="P45" s="172"/>
    </row>
    <row r="46" spans="1:22" s="173" customFormat="1" ht="17.100000000000001" customHeight="1">
      <c r="A46" s="170" t="s">
        <v>46</v>
      </c>
      <c r="B46" s="170" t="s">
        <v>14</v>
      </c>
      <c r="C46" s="170" t="s">
        <v>279</v>
      </c>
      <c r="D46" s="171">
        <v>10807</v>
      </c>
      <c r="E46" s="171">
        <v>10942</v>
      </c>
      <c r="F46" s="171">
        <v>11415</v>
      </c>
      <c r="G46" s="171">
        <v>11550</v>
      </c>
      <c r="H46" s="170" t="s">
        <v>280</v>
      </c>
      <c r="I46" s="171">
        <v>7974</v>
      </c>
      <c r="J46" s="171">
        <v>7974</v>
      </c>
      <c r="K46" s="22">
        <v>8582</v>
      </c>
      <c r="L46" s="22">
        <v>8582</v>
      </c>
      <c r="M46" s="172"/>
      <c r="P46" s="172"/>
    </row>
    <row r="47" spans="1:22" s="173" customFormat="1" ht="17.100000000000001" customHeight="1">
      <c r="A47" s="174"/>
      <c r="B47" s="174"/>
      <c r="C47" s="174"/>
      <c r="D47" s="175"/>
      <c r="E47" s="175"/>
      <c r="F47" s="175"/>
      <c r="G47" s="175"/>
      <c r="H47" s="174"/>
      <c r="I47" s="175"/>
      <c r="J47" s="175"/>
      <c r="K47" s="175"/>
      <c r="L47" s="175"/>
      <c r="M47" s="172"/>
    </row>
    <row r="48" spans="1:22" s="173" customFormat="1" ht="17.100000000000001" customHeight="1">
      <c r="A48" s="170" t="s">
        <v>47</v>
      </c>
      <c r="B48" s="170" t="s">
        <v>14</v>
      </c>
      <c r="C48" s="170" t="s">
        <v>48</v>
      </c>
      <c r="D48" s="171">
        <v>2167</v>
      </c>
      <c r="E48" s="171">
        <v>3015</v>
      </c>
      <c r="F48" s="171">
        <v>2775</v>
      </c>
      <c r="G48" s="171">
        <v>3623</v>
      </c>
      <c r="H48" s="170" t="s">
        <v>49</v>
      </c>
      <c r="I48" s="171">
        <v>1991</v>
      </c>
      <c r="J48" s="171">
        <v>2415</v>
      </c>
      <c r="K48" s="171">
        <v>2599</v>
      </c>
      <c r="L48" s="171">
        <v>3023</v>
      </c>
      <c r="M48" s="172"/>
      <c r="O48" s="176"/>
      <c r="P48" s="176"/>
      <c r="R48" s="172"/>
      <c r="S48" s="172"/>
      <c r="T48" s="176"/>
      <c r="V48" s="176"/>
    </row>
    <row r="49" spans="1:22" s="173" customFormat="1" ht="17.100000000000001" customHeight="1">
      <c r="A49" s="170" t="s">
        <v>50</v>
      </c>
      <c r="B49" s="170" t="s">
        <v>14</v>
      </c>
      <c r="C49" s="170" t="s">
        <v>48</v>
      </c>
      <c r="D49" s="171" t="s">
        <v>16</v>
      </c>
      <c r="E49" s="171" t="s">
        <v>16</v>
      </c>
      <c r="F49" s="171" t="s">
        <v>16</v>
      </c>
      <c r="G49" s="171" t="s">
        <v>16</v>
      </c>
      <c r="H49" s="170" t="s">
        <v>49</v>
      </c>
      <c r="I49" s="171">
        <v>1806</v>
      </c>
      <c r="J49" s="171">
        <v>2230</v>
      </c>
      <c r="K49" s="171">
        <v>2414</v>
      </c>
      <c r="L49" s="171">
        <v>2838</v>
      </c>
      <c r="M49" s="172"/>
      <c r="O49" s="176"/>
      <c r="P49" s="176"/>
      <c r="R49" s="172"/>
      <c r="S49" s="172"/>
      <c r="T49" s="176"/>
      <c r="V49" s="176"/>
    </row>
    <row r="50" spans="1:22" s="173" customFormat="1" ht="17.100000000000001" customHeight="1">
      <c r="A50" s="170" t="s">
        <v>51</v>
      </c>
      <c r="B50" s="170" t="s">
        <v>14</v>
      </c>
      <c r="C50" s="170" t="s">
        <v>48</v>
      </c>
      <c r="D50" s="171" t="s">
        <v>16</v>
      </c>
      <c r="E50" s="171" t="s">
        <v>16</v>
      </c>
      <c r="F50" s="171" t="s">
        <v>16</v>
      </c>
      <c r="G50" s="171" t="s">
        <v>16</v>
      </c>
      <c r="H50" s="170" t="s">
        <v>49</v>
      </c>
      <c r="I50" s="171">
        <v>1991</v>
      </c>
      <c r="J50" s="171">
        <v>2415</v>
      </c>
      <c r="K50" s="171">
        <v>2599</v>
      </c>
      <c r="L50" s="171">
        <v>3023</v>
      </c>
      <c r="M50" s="172"/>
      <c r="O50" s="176"/>
      <c r="P50" s="176"/>
      <c r="R50" s="172"/>
      <c r="S50" s="172"/>
      <c r="T50" s="176"/>
      <c r="V50" s="176"/>
    </row>
    <row r="51" spans="1:22" s="173" customFormat="1" ht="17.100000000000001" customHeight="1">
      <c r="A51" s="170" t="s">
        <v>52</v>
      </c>
      <c r="B51" s="170" t="s">
        <v>14</v>
      </c>
      <c r="C51" s="170" t="s">
        <v>48</v>
      </c>
      <c r="D51" s="171">
        <v>1982</v>
      </c>
      <c r="E51" s="171">
        <v>2830</v>
      </c>
      <c r="F51" s="171">
        <v>2590</v>
      </c>
      <c r="G51" s="171">
        <v>3438</v>
      </c>
      <c r="H51" s="170" t="s">
        <v>49</v>
      </c>
      <c r="I51" s="171">
        <v>1806</v>
      </c>
      <c r="J51" s="171">
        <v>2230</v>
      </c>
      <c r="K51" s="171">
        <v>2414</v>
      </c>
      <c r="L51" s="171">
        <v>2838</v>
      </c>
      <c r="M51" s="172"/>
      <c r="O51" s="176"/>
      <c r="P51" s="176"/>
      <c r="R51" s="172"/>
      <c r="S51" s="172"/>
      <c r="T51" s="176"/>
      <c r="V51" s="176"/>
    </row>
    <row r="52" spans="1:22" s="173" customFormat="1" ht="17.100000000000001" customHeight="1">
      <c r="A52" s="170" t="s">
        <v>53</v>
      </c>
      <c r="B52" s="170" t="s">
        <v>14</v>
      </c>
      <c r="C52" s="170" t="s">
        <v>48</v>
      </c>
      <c r="D52" s="171" t="s">
        <v>16</v>
      </c>
      <c r="E52" s="171" t="s">
        <v>16</v>
      </c>
      <c r="F52" s="171" t="s">
        <v>16</v>
      </c>
      <c r="G52" s="171" t="s">
        <v>16</v>
      </c>
      <c r="H52" s="170" t="s">
        <v>49</v>
      </c>
      <c r="I52" s="171">
        <v>1991</v>
      </c>
      <c r="J52" s="171">
        <v>2415</v>
      </c>
      <c r="K52" s="171">
        <v>2599</v>
      </c>
      <c r="L52" s="171">
        <v>3023</v>
      </c>
      <c r="M52" s="172"/>
      <c r="O52" s="176"/>
      <c r="P52" s="176"/>
      <c r="R52" s="172"/>
      <c r="S52" s="172"/>
      <c r="T52" s="176"/>
      <c r="V52" s="176"/>
    </row>
    <row r="53" spans="1:22" s="173" customFormat="1" ht="17.100000000000001" customHeight="1">
      <c r="A53" s="170" t="s">
        <v>54</v>
      </c>
      <c r="B53" s="170" t="s">
        <v>14</v>
      </c>
      <c r="C53" s="170" t="s">
        <v>48</v>
      </c>
      <c r="D53" s="171" t="s">
        <v>16</v>
      </c>
      <c r="E53" s="171" t="s">
        <v>16</v>
      </c>
      <c r="F53" s="171" t="s">
        <v>16</v>
      </c>
      <c r="G53" s="171" t="s">
        <v>16</v>
      </c>
      <c r="H53" s="170" t="s">
        <v>49</v>
      </c>
      <c r="I53" s="171">
        <v>1806</v>
      </c>
      <c r="J53" s="171">
        <v>2230</v>
      </c>
      <c r="K53" s="171">
        <v>2414</v>
      </c>
      <c r="L53" s="171">
        <v>2838</v>
      </c>
      <c r="M53" s="172"/>
      <c r="O53" s="176"/>
      <c r="P53" s="176"/>
      <c r="R53" s="172"/>
      <c r="S53" s="172"/>
      <c r="T53" s="176"/>
      <c r="V53" s="176"/>
    </row>
    <row r="54" spans="1:22" s="173" customFormat="1" ht="17.100000000000001" customHeight="1">
      <c r="A54" s="170" t="s">
        <v>55</v>
      </c>
      <c r="B54" s="170" t="s">
        <v>14</v>
      </c>
      <c r="C54" s="170" t="s">
        <v>48</v>
      </c>
      <c r="D54" s="171">
        <v>2167</v>
      </c>
      <c r="E54" s="171">
        <v>3015</v>
      </c>
      <c r="F54" s="171">
        <v>2775</v>
      </c>
      <c r="G54" s="171">
        <v>3623</v>
      </c>
      <c r="H54" s="170" t="s">
        <v>49</v>
      </c>
      <c r="I54" s="171">
        <v>1991</v>
      </c>
      <c r="J54" s="171">
        <v>2415</v>
      </c>
      <c r="K54" s="171">
        <v>2599</v>
      </c>
      <c r="L54" s="171">
        <v>3023</v>
      </c>
      <c r="M54" s="172"/>
      <c r="O54" s="176"/>
      <c r="P54" s="176"/>
      <c r="R54" s="172"/>
      <c r="S54" s="172"/>
      <c r="T54" s="176"/>
      <c r="V54" s="176"/>
    </row>
    <row r="55" spans="1:22" s="173" customFormat="1" ht="17.100000000000001" customHeight="1">
      <c r="A55" s="170" t="s">
        <v>56</v>
      </c>
      <c r="B55" s="170" t="s">
        <v>14</v>
      </c>
      <c r="C55" s="170" t="s">
        <v>48</v>
      </c>
      <c r="D55" s="171" t="s">
        <v>16</v>
      </c>
      <c r="E55" s="171" t="s">
        <v>16</v>
      </c>
      <c r="F55" s="171" t="s">
        <v>16</v>
      </c>
      <c r="G55" s="171" t="s">
        <v>16</v>
      </c>
      <c r="H55" s="170" t="s">
        <v>49</v>
      </c>
      <c r="I55" s="171">
        <v>1806</v>
      </c>
      <c r="J55" s="171">
        <v>2230</v>
      </c>
      <c r="K55" s="171">
        <v>2414</v>
      </c>
      <c r="L55" s="171">
        <v>2838</v>
      </c>
      <c r="M55" s="172"/>
      <c r="O55" s="176"/>
      <c r="P55" s="176"/>
      <c r="R55" s="172"/>
      <c r="S55" s="172"/>
      <c r="T55" s="176"/>
      <c r="V55" s="176"/>
    </row>
    <row r="56" spans="1:22" s="173" customFormat="1" ht="17.100000000000001" customHeight="1">
      <c r="A56" s="170" t="s">
        <v>57</v>
      </c>
      <c r="B56" s="170" t="s">
        <v>14</v>
      </c>
      <c r="C56" s="170" t="s">
        <v>48</v>
      </c>
      <c r="D56" s="171" t="s">
        <v>16</v>
      </c>
      <c r="E56" s="171" t="s">
        <v>16</v>
      </c>
      <c r="F56" s="171" t="s">
        <v>16</v>
      </c>
      <c r="G56" s="171" t="s">
        <v>16</v>
      </c>
      <c r="H56" s="170" t="s">
        <v>49</v>
      </c>
      <c r="I56" s="171">
        <v>1991</v>
      </c>
      <c r="J56" s="171">
        <v>2415</v>
      </c>
      <c r="K56" s="171">
        <v>2599</v>
      </c>
      <c r="L56" s="171">
        <v>3023</v>
      </c>
      <c r="M56" s="172"/>
      <c r="O56" s="176"/>
      <c r="P56" s="176"/>
      <c r="R56" s="172"/>
      <c r="S56" s="172"/>
      <c r="T56" s="176"/>
      <c r="V56" s="176"/>
    </row>
    <row r="57" spans="1:22" s="173" customFormat="1" ht="17.100000000000001" customHeight="1">
      <c r="A57" s="170" t="s">
        <v>58</v>
      </c>
      <c r="B57" s="170" t="s">
        <v>14</v>
      </c>
      <c r="C57" s="170" t="s">
        <v>48</v>
      </c>
      <c r="D57" s="171">
        <v>1982</v>
      </c>
      <c r="E57" s="171">
        <v>2830</v>
      </c>
      <c r="F57" s="171">
        <v>2590</v>
      </c>
      <c r="G57" s="171">
        <v>3438</v>
      </c>
      <c r="H57" s="170" t="s">
        <v>49</v>
      </c>
      <c r="I57" s="171">
        <v>1806</v>
      </c>
      <c r="J57" s="171">
        <v>2230</v>
      </c>
      <c r="K57" s="171">
        <v>2414</v>
      </c>
      <c r="L57" s="171">
        <v>2838</v>
      </c>
      <c r="M57" s="172"/>
      <c r="O57" s="176"/>
      <c r="P57" s="176"/>
      <c r="R57" s="172"/>
      <c r="S57" s="172"/>
      <c r="T57" s="176"/>
      <c r="V57" s="176"/>
    </row>
    <row r="58" spans="1:22" s="173" customFormat="1" ht="17.100000000000001" customHeight="1">
      <c r="A58" s="170" t="s">
        <v>59</v>
      </c>
      <c r="B58" s="170" t="s">
        <v>14</v>
      </c>
      <c r="C58" s="170" t="s">
        <v>48</v>
      </c>
      <c r="D58" s="171" t="s">
        <v>16</v>
      </c>
      <c r="E58" s="171" t="s">
        <v>16</v>
      </c>
      <c r="F58" s="171" t="s">
        <v>16</v>
      </c>
      <c r="G58" s="171" t="s">
        <v>16</v>
      </c>
      <c r="H58" s="170" t="s">
        <v>49</v>
      </c>
      <c r="I58" s="171">
        <v>1991</v>
      </c>
      <c r="J58" s="171">
        <v>2415</v>
      </c>
      <c r="K58" s="171">
        <v>2599</v>
      </c>
      <c r="L58" s="171">
        <v>3023</v>
      </c>
      <c r="M58" s="172"/>
      <c r="O58" s="176"/>
      <c r="P58" s="176"/>
      <c r="R58" s="172"/>
      <c r="S58" s="172"/>
      <c r="T58" s="176"/>
      <c r="V58" s="176"/>
    </row>
    <row r="59" spans="1:22" s="173" customFormat="1" ht="17.100000000000001" customHeight="1">
      <c r="A59" s="170" t="s">
        <v>60</v>
      </c>
      <c r="B59" s="170" t="s">
        <v>14</v>
      </c>
      <c r="C59" s="170" t="s">
        <v>48</v>
      </c>
      <c r="D59" s="171" t="s">
        <v>16</v>
      </c>
      <c r="E59" s="171" t="s">
        <v>16</v>
      </c>
      <c r="F59" s="171" t="s">
        <v>16</v>
      </c>
      <c r="G59" s="171" t="s">
        <v>16</v>
      </c>
      <c r="H59" s="170" t="s">
        <v>49</v>
      </c>
      <c r="I59" s="171">
        <v>1806</v>
      </c>
      <c r="J59" s="171">
        <v>2230</v>
      </c>
      <c r="K59" s="171">
        <v>2414</v>
      </c>
      <c r="L59" s="171">
        <v>2838</v>
      </c>
      <c r="M59" s="172"/>
      <c r="O59" s="176"/>
      <c r="P59" s="176"/>
      <c r="R59" s="172"/>
      <c r="S59" s="172"/>
      <c r="T59" s="176"/>
      <c r="V59" s="176"/>
    </row>
    <row r="60" spans="1:22" s="173" customFormat="1" ht="17.100000000000001" customHeight="1">
      <c r="A60" s="170" t="s">
        <v>61</v>
      </c>
      <c r="B60" s="170" t="s">
        <v>14</v>
      </c>
      <c r="C60" s="170" t="s">
        <v>48</v>
      </c>
      <c r="D60" s="171">
        <v>2167</v>
      </c>
      <c r="E60" s="171">
        <v>3015</v>
      </c>
      <c r="F60" s="171">
        <v>2775</v>
      </c>
      <c r="G60" s="171">
        <v>3623</v>
      </c>
      <c r="H60" s="170" t="s">
        <v>49</v>
      </c>
      <c r="I60" s="171">
        <v>1991</v>
      </c>
      <c r="J60" s="171">
        <v>2415</v>
      </c>
      <c r="K60" s="171">
        <v>2599</v>
      </c>
      <c r="L60" s="171">
        <v>3023</v>
      </c>
      <c r="M60" s="172"/>
      <c r="O60" s="176"/>
      <c r="P60" s="176"/>
      <c r="R60" s="172"/>
      <c r="S60" s="172"/>
      <c r="T60" s="176"/>
      <c r="V60" s="176"/>
    </row>
    <row r="61" spans="1:22" s="173" customFormat="1" ht="17.100000000000001" customHeight="1">
      <c r="A61" s="170" t="s">
        <v>62</v>
      </c>
      <c r="B61" s="170" t="s">
        <v>14</v>
      </c>
      <c r="C61" s="170" t="s">
        <v>48</v>
      </c>
      <c r="D61" s="171" t="s">
        <v>16</v>
      </c>
      <c r="E61" s="171" t="s">
        <v>16</v>
      </c>
      <c r="F61" s="171" t="s">
        <v>16</v>
      </c>
      <c r="G61" s="171" t="s">
        <v>16</v>
      </c>
      <c r="H61" s="170" t="s">
        <v>49</v>
      </c>
      <c r="I61" s="171">
        <v>1806</v>
      </c>
      <c r="J61" s="171">
        <v>2230</v>
      </c>
      <c r="K61" s="171">
        <v>2414</v>
      </c>
      <c r="L61" s="171">
        <v>2838</v>
      </c>
      <c r="M61" s="172"/>
      <c r="O61" s="176"/>
      <c r="P61" s="176"/>
      <c r="R61" s="172"/>
      <c r="S61" s="172"/>
      <c r="T61" s="176"/>
      <c r="V61" s="176"/>
    </row>
    <row r="62" spans="1:22" s="173" customFormat="1" ht="17.100000000000001" customHeight="1">
      <c r="A62" s="170" t="s">
        <v>63</v>
      </c>
      <c r="B62" s="170" t="s">
        <v>14</v>
      </c>
      <c r="C62" s="170" t="s">
        <v>48</v>
      </c>
      <c r="D62" s="171" t="s">
        <v>16</v>
      </c>
      <c r="E62" s="171" t="s">
        <v>16</v>
      </c>
      <c r="F62" s="171" t="s">
        <v>16</v>
      </c>
      <c r="G62" s="171" t="s">
        <v>16</v>
      </c>
      <c r="H62" s="170" t="s">
        <v>49</v>
      </c>
      <c r="I62" s="171">
        <v>1991</v>
      </c>
      <c r="J62" s="171">
        <v>2415</v>
      </c>
      <c r="K62" s="171">
        <v>2599</v>
      </c>
      <c r="L62" s="171">
        <v>3023</v>
      </c>
      <c r="M62" s="172"/>
      <c r="O62" s="176"/>
      <c r="P62" s="176"/>
      <c r="R62" s="172"/>
      <c r="S62" s="172"/>
      <c r="T62" s="176"/>
      <c r="V62" s="176"/>
    </row>
    <row r="63" spans="1:22" s="173" customFormat="1" ht="17.100000000000001" customHeight="1">
      <c r="A63" s="170" t="s">
        <v>64</v>
      </c>
      <c r="B63" s="170" t="s">
        <v>14</v>
      </c>
      <c r="C63" s="170" t="s">
        <v>48</v>
      </c>
      <c r="D63" s="171">
        <v>1982</v>
      </c>
      <c r="E63" s="171">
        <v>2830</v>
      </c>
      <c r="F63" s="171">
        <v>2590</v>
      </c>
      <c r="G63" s="171">
        <v>3438</v>
      </c>
      <c r="H63" s="170" t="s">
        <v>49</v>
      </c>
      <c r="I63" s="171">
        <v>1806</v>
      </c>
      <c r="J63" s="171">
        <v>2230</v>
      </c>
      <c r="K63" s="171">
        <v>2414</v>
      </c>
      <c r="L63" s="171">
        <v>2838</v>
      </c>
      <c r="M63" s="172"/>
      <c r="O63" s="176"/>
      <c r="P63" s="176"/>
      <c r="R63" s="172"/>
      <c r="S63" s="172"/>
      <c r="T63" s="176"/>
      <c r="V63" s="176"/>
    </row>
    <row r="64" spans="1:22" s="173" customFormat="1" ht="17.100000000000001" customHeight="1">
      <c r="A64" s="170" t="s">
        <v>65</v>
      </c>
      <c r="B64" s="170" t="s">
        <v>14</v>
      </c>
      <c r="C64" s="170" t="s">
        <v>48</v>
      </c>
      <c r="D64" s="171" t="s">
        <v>16</v>
      </c>
      <c r="E64" s="171" t="s">
        <v>16</v>
      </c>
      <c r="F64" s="171" t="s">
        <v>16</v>
      </c>
      <c r="G64" s="171" t="s">
        <v>16</v>
      </c>
      <c r="H64" s="170" t="s">
        <v>49</v>
      </c>
      <c r="I64" s="171">
        <v>1991</v>
      </c>
      <c r="J64" s="171">
        <v>2415</v>
      </c>
      <c r="K64" s="171">
        <v>2599</v>
      </c>
      <c r="L64" s="171">
        <v>3023</v>
      </c>
      <c r="M64" s="172"/>
      <c r="O64" s="176"/>
      <c r="P64" s="176"/>
      <c r="R64" s="172"/>
      <c r="S64" s="172"/>
      <c r="T64" s="176"/>
      <c r="V64" s="176"/>
    </row>
    <row r="65" spans="1:22" s="173" customFormat="1" ht="17.100000000000001" customHeight="1">
      <c r="A65" s="170" t="s">
        <v>66</v>
      </c>
      <c r="B65" s="170" t="s">
        <v>14</v>
      </c>
      <c r="C65" s="170" t="s">
        <v>48</v>
      </c>
      <c r="D65" s="171" t="s">
        <v>16</v>
      </c>
      <c r="E65" s="171" t="s">
        <v>16</v>
      </c>
      <c r="F65" s="171" t="s">
        <v>16</v>
      </c>
      <c r="G65" s="171" t="s">
        <v>16</v>
      </c>
      <c r="H65" s="170" t="s">
        <v>49</v>
      </c>
      <c r="I65" s="171">
        <v>2186</v>
      </c>
      <c r="J65" s="171">
        <v>2610</v>
      </c>
      <c r="K65" s="171">
        <v>2794</v>
      </c>
      <c r="L65" s="171">
        <v>3218</v>
      </c>
      <c r="M65" s="172"/>
      <c r="O65" s="176"/>
      <c r="P65" s="176"/>
      <c r="R65" s="172"/>
      <c r="S65" s="172"/>
      <c r="T65" s="176"/>
      <c r="V65" s="176"/>
    </row>
    <row r="66" spans="1:22" s="173" customFormat="1" ht="17.100000000000001" customHeight="1">
      <c r="A66" s="170" t="s">
        <v>67</v>
      </c>
      <c r="B66" s="170" t="s">
        <v>14</v>
      </c>
      <c r="C66" s="170" t="s">
        <v>48</v>
      </c>
      <c r="D66" s="171">
        <v>2547</v>
      </c>
      <c r="E66" s="171">
        <v>3395</v>
      </c>
      <c r="F66" s="171">
        <v>3155</v>
      </c>
      <c r="G66" s="171">
        <v>4003</v>
      </c>
      <c r="H66" s="170" t="s">
        <v>49</v>
      </c>
      <c r="I66" s="171">
        <v>2371</v>
      </c>
      <c r="J66" s="171">
        <v>2795</v>
      </c>
      <c r="K66" s="171">
        <v>2979</v>
      </c>
      <c r="L66" s="171">
        <v>3403</v>
      </c>
      <c r="M66" s="172"/>
      <c r="O66" s="176"/>
      <c r="P66" s="176"/>
      <c r="R66" s="172"/>
      <c r="S66" s="172"/>
      <c r="T66" s="176"/>
      <c r="V66" s="176"/>
    </row>
    <row r="67" spans="1:22" s="173" customFormat="1" ht="17.100000000000001" customHeight="1">
      <c r="A67" s="170" t="s">
        <v>68</v>
      </c>
      <c r="B67" s="170" t="s">
        <v>14</v>
      </c>
      <c r="C67" s="170" t="s">
        <v>48</v>
      </c>
      <c r="D67" s="171" t="s">
        <v>16</v>
      </c>
      <c r="E67" s="171" t="s">
        <v>16</v>
      </c>
      <c r="F67" s="171" t="s">
        <v>16</v>
      </c>
      <c r="G67" s="171" t="s">
        <v>16</v>
      </c>
      <c r="H67" s="170" t="s">
        <v>49</v>
      </c>
      <c r="I67" s="171">
        <v>2186</v>
      </c>
      <c r="J67" s="171">
        <v>2610</v>
      </c>
      <c r="K67" s="171">
        <v>2794</v>
      </c>
      <c r="L67" s="171">
        <v>3218</v>
      </c>
      <c r="M67" s="172"/>
      <c r="O67" s="176"/>
      <c r="P67" s="176"/>
      <c r="R67" s="172"/>
      <c r="S67" s="172"/>
      <c r="T67" s="176"/>
      <c r="V67" s="176"/>
    </row>
    <row r="68" spans="1:22" s="173" customFormat="1" ht="17.100000000000001" customHeight="1">
      <c r="A68" s="170" t="s">
        <v>69</v>
      </c>
      <c r="B68" s="170" t="s">
        <v>14</v>
      </c>
      <c r="C68" s="170" t="s">
        <v>48</v>
      </c>
      <c r="D68" s="171" t="s">
        <v>16</v>
      </c>
      <c r="E68" s="171" t="s">
        <v>16</v>
      </c>
      <c r="F68" s="171" t="s">
        <v>16</v>
      </c>
      <c r="G68" s="171" t="s">
        <v>16</v>
      </c>
      <c r="H68" s="170" t="s">
        <v>49</v>
      </c>
      <c r="I68" s="171">
        <v>2371</v>
      </c>
      <c r="J68" s="171">
        <v>2795</v>
      </c>
      <c r="K68" s="171">
        <v>2979</v>
      </c>
      <c r="L68" s="171">
        <v>3403</v>
      </c>
      <c r="M68" s="172"/>
      <c r="O68" s="176"/>
      <c r="P68" s="176"/>
      <c r="R68" s="172"/>
      <c r="S68" s="172"/>
      <c r="T68" s="176"/>
      <c r="V68" s="176"/>
    </row>
    <row r="69" spans="1:22" s="173" customFormat="1" ht="17.100000000000001" customHeight="1">
      <c r="A69" s="170" t="s">
        <v>70</v>
      </c>
      <c r="B69" s="170" t="s">
        <v>14</v>
      </c>
      <c r="C69" s="170" t="s">
        <v>48</v>
      </c>
      <c r="D69" s="171">
        <v>2362</v>
      </c>
      <c r="E69" s="171">
        <v>3210</v>
      </c>
      <c r="F69" s="171">
        <v>2970</v>
      </c>
      <c r="G69" s="171">
        <v>3818</v>
      </c>
      <c r="H69" s="170" t="s">
        <v>49</v>
      </c>
      <c r="I69" s="171">
        <v>2186</v>
      </c>
      <c r="J69" s="171">
        <v>2610</v>
      </c>
      <c r="K69" s="171">
        <v>2794</v>
      </c>
      <c r="L69" s="171">
        <v>3218</v>
      </c>
      <c r="M69" s="172"/>
      <c r="O69" s="176"/>
      <c r="P69" s="176"/>
      <c r="R69" s="172"/>
      <c r="S69" s="172"/>
      <c r="T69" s="176"/>
      <c r="V69" s="176"/>
    </row>
    <row r="70" spans="1:22" s="173" customFormat="1" ht="17.100000000000001" customHeight="1">
      <c r="A70" s="170" t="s">
        <v>71</v>
      </c>
      <c r="B70" s="170" t="s">
        <v>14</v>
      </c>
      <c r="C70" s="170" t="s">
        <v>48</v>
      </c>
      <c r="D70" s="171">
        <v>2796</v>
      </c>
      <c r="E70" s="171">
        <v>3763</v>
      </c>
      <c r="F70" s="171">
        <v>3404</v>
      </c>
      <c r="G70" s="171">
        <v>4371</v>
      </c>
      <c r="H70" s="170" t="s">
        <v>49</v>
      </c>
      <c r="I70" s="171">
        <v>2371</v>
      </c>
      <c r="J70" s="171">
        <v>2371</v>
      </c>
      <c r="K70" s="171">
        <v>2979</v>
      </c>
      <c r="L70" s="171">
        <v>2979</v>
      </c>
      <c r="M70" s="172"/>
      <c r="O70" s="176"/>
      <c r="P70" s="176"/>
      <c r="R70" s="172"/>
      <c r="S70" s="172"/>
      <c r="T70" s="176"/>
      <c r="V70" s="176"/>
    </row>
    <row r="71" spans="1:22" s="173" customFormat="1" ht="17.100000000000001" customHeight="1">
      <c r="A71" s="170" t="s">
        <v>72</v>
      </c>
      <c r="B71" s="170" t="s">
        <v>14</v>
      </c>
      <c r="C71" s="170" t="s">
        <v>48</v>
      </c>
      <c r="D71" s="171">
        <v>2412</v>
      </c>
      <c r="E71" s="171">
        <v>2836</v>
      </c>
      <c r="F71" s="171">
        <v>3020</v>
      </c>
      <c r="G71" s="171">
        <v>3444</v>
      </c>
      <c r="H71" s="170" t="s">
        <v>49</v>
      </c>
      <c r="I71" s="171">
        <v>2186</v>
      </c>
      <c r="J71" s="171">
        <v>2186</v>
      </c>
      <c r="K71" s="171">
        <v>2794</v>
      </c>
      <c r="L71" s="171">
        <v>2794</v>
      </c>
      <c r="M71" s="172"/>
      <c r="O71" s="176"/>
      <c r="P71" s="176"/>
      <c r="R71" s="172"/>
      <c r="S71" s="172"/>
      <c r="T71" s="176"/>
      <c r="V71" s="176"/>
    </row>
    <row r="72" spans="1:22" s="173" customFormat="1" ht="17.100000000000001" customHeight="1">
      <c r="A72" s="170" t="s">
        <v>73</v>
      </c>
      <c r="B72" s="170" t="s">
        <v>14</v>
      </c>
      <c r="C72" s="170" t="s">
        <v>48</v>
      </c>
      <c r="D72" s="171">
        <v>2972</v>
      </c>
      <c r="E72" s="171">
        <v>4363</v>
      </c>
      <c r="F72" s="171">
        <v>3580</v>
      </c>
      <c r="G72" s="171">
        <v>4971</v>
      </c>
      <c r="H72" s="170" t="s">
        <v>49</v>
      </c>
      <c r="I72" s="171">
        <v>2371</v>
      </c>
      <c r="J72" s="171">
        <v>2371</v>
      </c>
      <c r="K72" s="171">
        <v>2979</v>
      </c>
      <c r="L72" s="171">
        <v>2979</v>
      </c>
      <c r="M72" s="172"/>
      <c r="O72" s="176"/>
      <c r="P72" s="176"/>
      <c r="R72" s="172"/>
      <c r="S72" s="172"/>
      <c r="T72" s="176"/>
      <c r="V72" s="176"/>
    </row>
    <row r="73" spans="1:22" s="173" customFormat="1" ht="17.100000000000001" customHeight="1">
      <c r="A73" s="170" t="s">
        <v>74</v>
      </c>
      <c r="B73" s="170" t="s">
        <v>14</v>
      </c>
      <c r="C73" s="170" t="s">
        <v>48</v>
      </c>
      <c r="D73" s="171">
        <v>2412</v>
      </c>
      <c r="E73" s="171">
        <v>2836</v>
      </c>
      <c r="F73" s="171">
        <v>3020</v>
      </c>
      <c r="G73" s="171">
        <v>3444</v>
      </c>
      <c r="H73" s="170" t="s">
        <v>49</v>
      </c>
      <c r="I73" s="171">
        <v>2186</v>
      </c>
      <c r="J73" s="171">
        <v>2186</v>
      </c>
      <c r="K73" s="171">
        <v>2794</v>
      </c>
      <c r="L73" s="171">
        <v>2794</v>
      </c>
      <c r="M73" s="172"/>
      <c r="O73" s="176"/>
      <c r="P73" s="176"/>
      <c r="R73" s="172"/>
      <c r="S73" s="172"/>
      <c r="T73" s="176"/>
      <c r="V73" s="176"/>
    </row>
    <row r="74" spans="1:22" s="173" customFormat="1" ht="17.100000000000001" customHeight="1">
      <c r="A74" s="170" t="s">
        <v>75</v>
      </c>
      <c r="B74" s="170" t="s">
        <v>14</v>
      </c>
      <c r="C74" s="170" t="s">
        <v>48</v>
      </c>
      <c r="D74" s="171">
        <v>2796</v>
      </c>
      <c r="E74" s="171">
        <v>3763</v>
      </c>
      <c r="F74" s="171">
        <v>3404</v>
      </c>
      <c r="G74" s="171">
        <v>4371</v>
      </c>
      <c r="H74" s="170" t="s">
        <v>49</v>
      </c>
      <c r="I74" s="171">
        <v>2371</v>
      </c>
      <c r="J74" s="171">
        <v>2371</v>
      </c>
      <c r="K74" s="171">
        <v>2979</v>
      </c>
      <c r="L74" s="171">
        <v>2979</v>
      </c>
      <c r="M74" s="172"/>
      <c r="O74" s="176"/>
      <c r="P74" s="176"/>
      <c r="R74" s="172"/>
      <c r="S74" s="172"/>
      <c r="T74" s="176"/>
      <c r="V74" s="176"/>
    </row>
    <row r="75" spans="1:22" s="173" customFormat="1" ht="17.100000000000001" customHeight="1">
      <c r="A75" s="170" t="s">
        <v>76</v>
      </c>
      <c r="B75" s="170" t="s">
        <v>14</v>
      </c>
      <c r="C75" s="170" t="s">
        <v>48</v>
      </c>
      <c r="D75" s="171">
        <v>4589</v>
      </c>
      <c r="E75" s="171">
        <v>5011</v>
      </c>
      <c r="F75" s="171">
        <v>5197</v>
      </c>
      <c r="G75" s="171">
        <v>5619</v>
      </c>
      <c r="H75" s="170" t="s">
        <v>49</v>
      </c>
      <c r="I75" s="171">
        <v>2186</v>
      </c>
      <c r="J75" s="171">
        <v>2186</v>
      </c>
      <c r="K75" s="171">
        <v>2794</v>
      </c>
      <c r="L75" s="171">
        <v>2794</v>
      </c>
      <c r="M75" s="172"/>
      <c r="O75" s="176"/>
      <c r="P75" s="176"/>
      <c r="R75" s="172"/>
      <c r="S75" s="172"/>
      <c r="T75" s="176"/>
      <c r="V75" s="176"/>
    </row>
    <row r="76" spans="1:22" s="173" customFormat="1" ht="17.100000000000001" customHeight="1">
      <c r="A76" s="170" t="s">
        <v>77</v>
      </c>
      <c r="B76" s="170" t="s">
        <v>14</v>
      </c>
      <c r="C76" s="170" t="s">
        <v>48</v>
      </c>
      <c r="D76" s="171">
        <v>2796</v>
      </c>
      <c r="E76" s="171">
        <v>3763</v>
      </c>
      <c r="F76" s="171">
        <v>3404</v>
      </c>
      <c r="G76" s="171">
        <v>4371</v>
      </c>
      <c r="H76" s="170" t="s">
        <v>49</v>
      </c>
      <c r="I76" s="171">
        <v>2371</v>
      </c>
      <c r="J76" s="171">
        <v>2371</v>
      </c>
      <c r="K76" s="171">
        <v>2979</v>
      </c>
      <c r="L76" s="171">
        <v>2979</v>
      </c>
      <c r="M76" s="172"/>
      <c r="O76" s="176"/>
      <c r="P76" s="176"/>
      <c r="R76" s="172"/>
      <c r="S76" s="172"/>
      <c r="T76" s="176"/>
      <c r="V76" s="176"/>
    </row>
    <row r="77" spans="1:22" s="173" customFormat="1" ht="17.100000000000001" customHeight="1">
      <c r="A77" s="170" t="s">
        <v>78</v>
      </c>
      <c r="B77" s="170" t="s">
        <v>14</v>
      </c>
      <c r="C77" s="170" t="s">
        <v>48</v>
      </c>
      <c r="D77" s="171">
        <v>2412</v>
      </c>
      <c r="E77" s="171">
        <v>2836</v>
      </c>
      <c r="F77" s="171">
        <v>3020</v>
      </c>
      <c r="G77" s="171">
        <v>3444</v>
      </c>
      <c r="H77" s="170" t="s">
        <v>49</v>
      </c>
      <c r="I77" s="171">
        <v>2186</v>
      </c>
      <c r="J77" s="171">
        <v>2186</v>
      </c>
      <c r="K77" s="171">
        <v>2794</v>
      </c>
      <c r="L77" s="171">
        <v>2794</v>
      </c>
      <c r="M77" s="172"/>
      <c r="O77" s="176"/>
      <c r="P77" s="176"/>
      <c r="R77" s="172"/>
      <c r="S77" s="172"/>
      <c r="T77" s="176"/>
      <c r="V77" s="176"/>
    </row>
    <row r="78" spans="1:22" s="173" customFormat="1" ht="17.100000000000001" customHeight="1">
      <c r="A78" s="170" t="s">
        <v>79</v>
      </c>
      <c r="B78" s="170" t="s">
        <v>14</v>
      </c>
      <c r="C78" s="170" t="s">
        <v>48</v>
      </c>
      <c r="D78" s="171">
        <v>2972</v>
      </c>
      <c r="E78" s="171">
        <v>4363</v>
      </c>
      <c r="F78" s="171">
        <v>3580</v>
      </c>
      <c r="G78" s="171">
        <v>4971</v>
      </c>
      <c r="H78" s="170" t="s">
        <v>49</v>
      </c>
      <c r="I78" s="171">
        <v>2371</v>
      </c>
      <c r="J78" s="171">
        <v>2371</v>
      </c>
      <c r="K78" s="171">
        <v>2979</v>
      </c>
      <c r="L78" s="171">
        <v>2979</v>
      </c>
      <c r="M78" s="172"/>
      <c r="O78" s="176"/>
      <c r="P78" s="176"/>
      <c r="R78" s="172"/>
      <c r="S78" s="172"/>
      <c r="T78" s="176"/>
      <c r="V78" s="176"/>
    </row>
    <row r="79" spans="1:22" s="173" customFormat="1" ht="17.100000000000001" customHeight="1">
      <c r="A79" s="170" t="s">
        <v>80</v>
      </c>
      <c r="B79" s="170" t="s">
        <v>14</v>
      </c>
      <c r="C79" s="170" t="s">
        <v>48</v>
      </c>
      <c r="D79" s="171">
        <v>2412</v>
      </c>
      <c r="E79" s="171">
        <v>2836</v>
      </c>
      <c r="F79" s="171">
        <v>3020</v>
      </c>
      <c r="G79" s="171">
        <v>3444</v>
      </c>
      <c r="H79" s="170" t="s">
        <v>49</v>
      </c>
      <c r="I79" s="171">
        <v>2186</v>
      </c>
      <c r="J79" s="171">
        <v>2186</v>
      </c>
      <c r="K79" s="171">
        <v>2794</v>
      </c>
      <c r="L79" s="171">
        <v>2794</v>
      </c>
      <c r="M79" s="172"/>
      <c r="O79" s="176"/>
      <c r="P79" s="176"/>
      <c r="R79" s="172"/>
      <c r="S79" s="172"/>
      <c r="T79" s="176"/>
      <c r="V79" s="176"/>
    </row>
    <row r="80" spans="1:22" s="173" customFormat="1" ht="17.100000000000001" customHeight="1">
      <c r="A80" s="170" t="s">
        <v>81</v>
      </c>
      <c r="B80" s="170" t="s">
        <v>14</v>
      </c>
      <c r="C80" s="170" t="s">
        <v>48</v>
      </c>
      <c r="D80" s="171">
        <v>3222</v>
      </c>
      <c r="E80" s="171">
        <v>3763</v>
      </c>
      <c r="F80" s="171">
        <v>3830</v>
      </c>
      <c r="G80" s="171">
        <v>4371</v>
      </c>
      <c r="H80" s="170" t="s">
        <v>49</v>
      </c>
      <c r="I80" s="171">
        <v>2371</v>
      </c>
      <c r="J80" s="171">
        <v>2371</v>
      </c>
      <c r="K80" s="171">
        <v>2979</v>
      </c>
      <c r="L80" s="171">
        <v>2979</v>
      </c>
      <c r="M80" s="172"/>
      <c r="O80" s="176"/>
      <c r="P80" s="176"/>
      <c r="R80" s="172"/>
      <c r="S80" s="172"/>
      <c r="T80" s="176"/>
      <c r="V80" s="176"/>
    </row>
    <row r="81" spans="1:22" s="173" customFormat="1" ht="17.100000000000001" customHeight="1">
      <c r="A81" s="170" t="s">
        <v>82</v>
      </c>
      <c r="B81" s="170" t="s">
        <v>14</v>
      </c>
      <c r="C81" s="170" t="s">
        <v>48</v>
      </c>
      <c r="D81" s="171">
        <v>2588</v>
      </c>
      <c r="E81" s="171">
        <v>3436</v>
      </c>
      <c r="F81" s="171">
        <v>3196</v>
      </c>
      <c r="G81" s="171">
        <v>4044</v>
      </c>
      <c r="H81" s="170" t="s">
        <v>49</v>
      </c>
      <c r="I81" s="171">
        <v>2186</v>
      </c>
      <c r="J81" s="171">
        <v>2186</v>
      </c>
      <c r="K81" s="171">
        <v>2794</v>
      </c>
      <c r="L81" s="171">
        <v>2794</v>
      </c>
      <c r="M81" s="172"/>
      <c r="O81" s="176"/>
      <c r="P81" s="176"/>
      <c r="R81" s="172"/>
      <c r="S81" s="172"/>
      <c r="T81" s="176"/>
      <c r="V81" s="176"/>
    </row>
    <row r="82" spans="1:22" s="173" customFormat="1" ht="17.100000000000001" customHeight="1">
      <c r="A82" s="170" t="s">
        <v>83</v>
      </c>
      <c r="B82" s="170" t="s">
        <v>14</v>
      </c>
      <c r="C82" s="170" t="s">
        <v>48</v>
      </c>
      <c r="D82" s="171">
        <v>2796</v>
      </c>
      <c r="E82" s="171">
        <v>3763</v>
      </c>
      <c r="F82" s="171">
        <v>3404</v>
      </c>
      <c r="G82" s="171">
        <v>4371</v>
      </c>
      <c r="H82" s="170" t="s">
        <v>49</v>
      </c>
      <c r="I82" s="171">
        <v>2371</v>
      </c>
      <c r="J82" s="171">
        <v>2371</v>
      </c>
      <c r="K82" s="171">
        <v>2979</v>
      </c>
      <c r="L82" s="171">
        <v>2979</v>
      </c>
      <c r="M82" s="172"/>
      <c r="O82" s="176"/>
      <c r="P82" s="176"/>
      <c r="R82" s="172"/>
      <c r="S82" s="172"/>
      <c r="T82" s="176"/>
      <c r="V82" s="176"/>
    </row>
    <row r="83" spans="1:22" s="173" customFormat="1" ht="17.100000000000001" customHeight="1">
      <c r="A83" s="170" t="s">
        <v>84</v>
      </c>
      <c r="B83" s="170" t="s">
        <v>14</v>
      </c>
      <c r="C83" s="170" t="s">
        <v>48</v>
      </c>
      <c r="D83" s="171">
        <v>2412</v>
      </c>
      <c r="E83" s="171">
        <v>2836</v>
      </c>
      <c r="F83" s="171">
        <v>3020</v>
      </c>
      <c r="G83" s="171">
        <v>3444</v>
      </c>
      <c r="H83" s="170" t="s">
        <v>49</v>
      </c>
      <c r="I83" s="171">
        <v>2186</v>
      </c>
      <c r="J83" s="171">
        <v>2186</v>
      </c>
      <c r="K83" s="171">
        <v>2794</v>
      </c>
      <c r="L83" s="171">
        <v>2794</v>
      </c>
      <c r="M83" s="172"/>
      <c r="O83" s="176"/>
      <c r="P83" s="176"/>
      <c r="R83" s="172"/>
      <c r="S83" s="172"/>
      <c r="T83" s="176"/>
      <c r="V83" s="176"/>
    </row>
    <row r="84" spans="1:22" s="173" customFormat="1" ht="17.100000000000001" customHeight="1">
      <c r="A84" s="170" t="s">
        <v>85</v>
      </c>
      <c r="B84" s="170" t="s">
        <v>14</v>
      </c>
      <c r="C84" s="170" t="s">
        <v>48</v>
      </c>
      <c r="D84" s="171">
        <v>2972</v>
      </c>
      <c r="E84" s="171">
        <v>4363</v>
      </c>
      <c r="F84" s="171">
        <v>3580</v>
      </c>
      <c r="G84" s="171">
        <v>4971</v>
      </c>
      <c r="H84" s="170" t="s">
        <v>49</v>
      </c>
      <c r="I84" s="171">
        <v>2371</v>
      </c>
      <c r="J84" s="171">
        <v>2371</v>
      </c>
      <c r="K84" s="171">
        <v>2979</v>
      </c>
      <c r="L84" s="171">
        <v>2979</v>
      </c>
      <c r="M84" s="172"/>
      <c r="O84" s="176"/>
      <c r="P84" s="176"/>
      <c r="R84" s="172"/>
      <c r="S84" s="172"/>
      <c r="T84" s="176"/>
      <c r="V84" s="176"/>
    </row>
    <row r="85" spans="1:22" s="173" customFormat="1" ht="17.100000000000001" customHeight="1">
      <c r="A85" s="170" t="s">
        <v>86</v>
      </c>
      <c r="B85" s="170" t="s">
        <v>14</v>
      </c>
      <c r="C85" s="170" t="s">
        <v>48</v>
      </c>
      <c r="D85" s="171">
        <v>2838</v>
      </c>
      <c r="E85" s="171">
        <v>2836</v>
      </c>
      <c r="F85" s="171">
        <v>3446</v>
      </c>
      <c r="G85" s="171">
        <v>3444</v>
      </c>
      <c r="H85" s="170" t="s">
        <v>49</v>
      </c>
      <c r="I85" s="171">
        <v>2186</v>
      </c>
      <c r="J85" s="171">
        <v>2186</v>
      </c>
      <c r="K85" s="171">
        <v>2794</v>
      </c>
      <c r="L85" s="171">
        <v>2794</v>
      </c>
      <c r="M85" s="172"/>
      <c r="O85" s="176"/>
      <c r="P85" s="176"/>
      <c r="R85" s="172"/>
      <c r="S85" s="172"/>
      <c r="T85" s="176"/>
      <c r="V85" s="176"/>
    </row>
    <row r="86" spans="1:22" s="173" customFormat="1" ht="17.100000000000001" customHeight="1">
      <c r="A86" s="170" t="s">
        <v>87</v>
      </c>
      <c r="B86" s="170" t="s">
        <v>14</v>
      </c>
      <c r="C86" s="170" t="s">
        <v>48</v>
      </c>
      <c r="D86" s="171">
        <v>2796</v>
      </c>
      <c r="E86" s="171">
        <v>3763</v>
      </c>
      <c r="F86" s="171">
        <v>3404</v>
      </c>
      <c r="G86" s="171">
        <v>4371</v>
      </c>
      <c r="H86" s="170" t="s">
        <v>49</v>
      </c>
      <c r="I86" s="171">
        <v>2371</v>
      </c>
      <c r="J86" s="171">
        <v>2371</v>
      </c>
      <c r="K86" s="171">
        <v>2979</v>
      </c>
      <c r="L86" s="171">
        <v>2979</v>
      </c>
      <c r="M86" s="172"/>
      <c r="O86" s="176"/>
      <c r="P86" s="176"/>
      <c r="R86" s="172"/>
      <c r="S86" s="172"/>
      <c r="T86" s="176"/>
      <c r="V86" s="176"/>
    </row>
    <row r="87" spans="1:22" s="173" customFormat="1" ht="17.100000000000001" customHeight="1">
      <c r="A87" s="170" t="s">
        <v>88</v>
      </c>
      <c r="B87" s="170" t="s">
        <v>14</v>
      </c>
      <c r="C87" s="170" t="s">
        <v>48</v>
      </c>
      <c r="D87" s="171">
        <v>2588</v>
      </c>
      <c r="E87" s="171">
        <v>3436</v>
      </c>
      <c r="F87" s="171">
        <v>3196</v>
      </c>
      <c r="G87" s="171">
        <v>4044</v>
      </c>
      <c r="H87" s="170" t="s">
        <v>49</v>
      </c>
      <c r="I87" s="171">
        <v>2186</v>
      </c>
      <c r="J87" s="171">
        <v>2186</v>
      </c>
      <c r="K87" s="171">
        <v>2794</v>
      </c>
      <c r="L87" s="171">
        <v>2794</v>
      </c>
      <c r="M87" s="172"/>
      <c r="O87" s="176"/>
      <c r="P87" s="176"/>
      <c r="R87" s="172"/>
      <c r="S87" s="172"/>
      <c r="T87" s="176"/>
      <c r="V87" s="176"/>
    </row>
    <row r="88" spans="1:22" s="173" customFormat="1" ht="17.100000000000001" customHeight="1">
      <c r="A88" s="170" t="s">
        <v>89</v>
      </c>
      <c r="B88" s="170" t="s">
        <v>14</v>
      </c>
      <c r="C88" s="170" t="s">
        <v>48</v>
      </c>
      <c r="D88" s="171">
        <v>2796</v>
      </c>
      <c r="E88" s="171">
        <v>3763</v>
      </c>
      <c r="F88" s="171">
        <v>3404</v>
      </c>
      <c r="G88" s="171">
        <v>4371</v>
      </c>
      <c r="H88" s="170" t="s">
        <v>49</v>
      </c>
      <c r="I88" s="171">
        <v>2371</v>
      </c>
      <c r="J88" s="171">
        <v>2371</v>
      </c>
      <c r="K88" s="171">
        <v>2979</v>
      </c>
      <c r="L88" s="171">
        <v>2979</v>
      </c>
      <c r="M88" s="172"/>
      <c r="O88" s="176"/>
      <c r="P88" s="176"/>
      <c r="R88" s="172"/>
      <c r="S88" s="172"/>
      <c r="T88" s="176"/>
      <c r="V88" s="176"/>
    </row>
    <row r="89" spans="1:22" s="173" customFormat="1" ht="17.100000000000001" customHeight="1">
      <c r="A89" s="170" t="s">
        <v>90</v>
      </c>
      <c r="B89" s="170" t="s">
        <v>14</v>
      </c>
      <c r="C89" s="170" t="s">
        <v>48</v>
      </c>
      <c r="D89" s="171">
        <v>2412</v>
      </c>
      <c r="E89" s="171">
        <v>2836</v>
      </c>
      <c r="F89" s="171">
        <v>3020</v>
      </c>
      <c r="G89" s="171">
        <v>3444</v>
      </c>
      <c r="H89" s="170" t="s">
        <v>49</v>
      </c>
      <c r="I89" s="171">
        <v>2186</v>
      </c>
      <c r="J89" s="171">
        <v>2186</v>
      </c>
      <c r="K89" s="171">
        <v>2794</v>
      </c>
      <c r="L89" s="171">
        <v>2794</v>
      </c>
      <c r="M89" s="172"/>
      <c r="O89" s="176"/>
      <c r="P89" s="176"/>
      <c r="R89" s="172"/>
      <c r="S89" s="172"/>
      <c r="T89" s="176"/>
      <c r="V89" s="176"/>
    </row>
    <row r="90" spans="1:22" s="173" customFormat="1" ht="17.100000000000001" customHeight="1">
      <c r="A90" s="170" t="s">
        <v>91</v>
      </c>
      <c r="B90" s="170" t="s">
        <v>14</v>
      </c>
      <c r="C90" s="170" t="s">
        <v>48</v>
      </c>
      <c r="D90" s="171">
        <v>3398</v>
      </c>
      <c r="E90" s="171">
        <v>4363</v>
      </c>
      <c r="F90" s="171">
        <v>4006</v>
      </c>
      <c r="G90" s="171">
        <v>4971</v>
      </c>
      <c r="H90" s="170" t="s">
        <v>49</v>
      </c>
      <c r="I90" s="171">
        <v>2371</v>
      </c>
      <c r="J90" s="171">
        <v>2371</v>
      </c>
      <c r="K90" s="171">
        <v>2979</v>
      </c>
      <c r="L90" s="171">
        <v>2979</v>
      </c>
      <c r="M90" s="172"/>
      <c r="O90" s="176"/>
      <c r="P90" s="176"/>
      <c r="R90" s="172"/>
      <c r="S90" s="172"/>
      <c r="T90" s="176"/>
      <c r="V90" s="176"/>
    </row>
    <row r="91" spans="1:22" s="173" customFormat="1" ht="17.100000000000001" customHeight="1">
      <c r="A91" s="170" t="s">
        <v>92</v>
      </c>
      <c r="B91" s="170" t="s">
        <v>14</v>
      </c>
      <c r="C91" s="170" t="s">
        <v>48</v>
      </c>
      <c r="D91" s="171">
        <v>2412</v>
      </c>
      <c r="E91" s="171">
        <v>2836</v>
      </c>
      <c r="F91" s="171">
        <v>3020</v>
      </c>
      <c r="G91" s="171">
        <v>3444</v>
      </c>
      <c r="H91" s="170" t="s">
        <v>49</v>
      </c>
      <c r="I91" s="171">
        <v>2186</v>
      </c>
      <c r="J91" s="171">
        <v>2186</v>
      </c>
      <c r="K91" s="171">
        <v>2794</v>
      </c>
      <c r="L91" s="171">
        <v>2794</v>
      </c>
      <c r="M91" s="172"/>
      <c r="O91" s="176"/>
      <c r="P91" s="176"/>
      <c r="R91" s="172"/>
      <c r="S91" s="172"/>
      <c r="T91" s="176"/>
      <c r="V91" s="176"/>
    </row>
    <row r="92" spans="1:22" s="173" customFormat="1" ht="17.100000000000001" customHeight="1">
      <c r="A92" s="170" t="s">
        <v>93</v>
      </c>
      <c r="B92" s="170" t="s">
        <v>14</v>
      </c>
      <c r="C92" s="170" t="s">
        <v>48</v>
      </c>
      <c r="D92" s="171">
        <v>2796</v>
      </c>
      <c r="E92" s="171">
        <v>3763</v>
      </c>
      <c r="F92" s="171">
        <v>3404</v>
      </c>
      <c r="G92" s="171">
        <v>4371</v>
      </c>
      <c r="H92" s="170" t="s">
        <v>49</v>
      </c>
      <c r="I92" s="171">
        <v>2371</v>
      </c>
      <c r="J92" s="171">
        <v>2371</v>
      </c>
      <c r="K92" s="171">
        <v>2979</v>
      </c>
      <c r="L92" s="171">
        <v>2979</v>
      </c>
      <c r="M92" s="172"/>
      <c r="O92" s="176"/>
      <c r="P92" s="176"/>
      <c r="R92" s="172"/>
      <c r="S92" s="172"/>
      <c r="T92" s="176"/>
      <c r="V92" s="176"/>
    </row>
    <row r="93" spans="1:22" s="173" customFormat="1" ht="17.100000000000001" customHeight="1">
      <c r="A93" s="170" t="s">
        <v>94</v>
      </c>
      <c r="B93" s="170" t="s">
        <v>14</v>
      </c>
      <c r="C93" s="170" t="s">
        <v>48</v>
      </c>
      <c r="D93" s="171">
        <v>2588</v>
      </c>
      <c r="E93" s="171">
        <v>3436</v>
      </c>
      <c r="F93" s="171">
        <v>3196</v>
      </c>
      <c r="G93" s="171">
        <v>4044</v>
      </c>
      <c r="H93" s="170" t="s">
        <v>49</v>
      </c>
      <c r="I93" s="171">
        <v>2186</v>
      </c>
      <c r="J93" s="171">
        <v>2186</v>
      </c>
      <c r="K93" s="171">
        <v>2794</v>
      </c>
      <c r="L93" s="171">
        <v>2794</v>
      </c>
      <c r="M93" s="172"/>
      <c r="O93" s="176"/>
      <c r="P93" s="176"/>
      <c r="R93" s="172"/>
      <c r="S93" s="172"/>
      <c r="T93" s="176"/>
      <c r="V93" s="176"/>
    </row>
    <row r="94" spans="1:22" s="173" customFormat="1" ht="17.100000000000001" customHeight="1">
      <c r="A94" s="170" t="s">
        <v>95</v>
      </c>
      <c r="B94" s="170" t="s">
        <v>14</v>
      </c>
      <c r="C94" s="170" t="s">
        <v>48</v>
      </c>
      <c r="D94" s="171">
        <v>3222</v>
      </c>
      <c r="E94" s="171">
        <v>3763</v>
      </c>
      <c r="F94" s="171">
        <v>3830</v>
      </c>
      <c r="G94" s="171">
        <v>4371</v>
      </c>
      <c r="H94" s="170" t="s">
        <v>49</v>
      </c>
      <c r="I94" s="171">
        <v>2371</v>
      </c>
      <c r="J94" s="171">
        <v>2371</v>
      </c>
      <c r="K94" s="171">
        <v>2979</v>
      </c>
      <c r="L94" s="171">
        <v>2979</v>
      </c>
      <c r="M94" s="172"/>
      <c r="O94" s="176"/>
      <c r="P94" s="176"/>
      <c r="R94" s="172"/>
      <c r="S94" s="172"/>
      <c r="T94" s="176"/>
      <c r="V94" s="176"/>
    </row>
    <row r="95" spans="1:22" s="173" customFormat="1" ht="17.100000000000001" customHeight="1">
      <c r="A95" s="170" t="s">
        <v>96</v>
      </c>
      <c r="B95" s="170" t="s">
        <v>14</v>
      </c>
      <c r="C95" s="170" t="s">
        <v>48</v>
      </c>
      <c r="D95" s="171">
        <v>2787</v>
      </c>
      <c r="E95" s="171">
        <v>3211</v>
      </c>
      <c r="F95" s="171">
        <v>3395</v>
      </c>
      <c r="G95" s="171">
        <v>3819</v>
      </c>
      <c r="H95" s="170" t="s">
        <v>49</v>
      </c>
      <c r="I95" s="171">
        <v>2186</v>
      </c>
      <c r="J95" s="171">
        <v>2186</v>
      </c>
      <c r="K95" s="171">
        <v>2794</v>
      </c>
      <c r="L95" s="171">
        <v>2794</v>
      </c>
      <c r="M95" s="172"/>
      <c r="O95" s="176"/>
      <c r="P95" s="176"/>
      <c r="R95" s="172"/>
      <c r="S95" s="172"/>
      <c r="T95" s="176"/>
      <c r="V95" s="176"/>
    </row>
    <row r="96" spans="1:22" s="173" customFormat="1" ht="17.100000000000001" customHeight="1">
      <c r="A96" s="170" t="s">
        <v>97</v>
      </c>
      <c r="B96" s="170" t="s">
        <v>14</v>
      </c>
      <c r="C96" s="170" t="s">
        <v>48</v>
      </c>
      <c r="D96" s="171">
        <v>2796</v>
      </c>
      <c r="E96" s="171">
        <v>3763</v>
      </c>
      <c r="F96" s="171">
        <v>3404</v>
      </c>
      <c r="G96" s="171">
        <v>4371</v>
      </c>
      <c r="H96" s="170" t="s">
        <v>49</v>
      </c>
      <c r="I96" s="171">
        <v>2371</v>
      </c>
      <c r="J96" s="171">
        <v>2371</v>
      </c>
      <c r="K96" s="171">
        <v>2979</v>
      </c>
      <c r="L96" s="171">
        <v>2979</v>
      </c>
      <c r="M96" s="172"/>
      <c r="O96" s="176"/>
      <c r="P96" s="176"/>
      <c r="R96" s="172"/>
      <c r="S96" s="172"/>
      <c r="T96" s="176"/>
      <c r="V96" s="176"/>
    </row>
    <row r="97" spans="1:22" s="173" customFormat="1" ht="17.100000000000001" customHeight="1">
      <c r="A97" s="170" t="s">
        <v>98</v>
      </c>
      <c r="B97" s="170" t="s">
        <v>14</v>
      </c>
      <c r="C97" s="170" t="s">
        <v>48</v>
      </c>
      <c r="D97" s="171">
        <v>2611</v>
      </c>
      <c r="E97" s="171">
        <v>3035</v>
      </c>
      <c r="F97" s="171">
        <v>3219</v>
      </c>
      <c r="G97" s="171">
        <v>3643</v>
      </c>
      <c r="H97" s="170" t="s">
        <v>49</v>
      </c>
      <c r="I97" s="171">
        <v>2186</v>
      </c>
      <c r="J97" s="171">
        <v>2186</v>
      </c>
      <c r="K97" s="171">
        <v>2794</v>
      </c>
      <c r="L97" s="171">
        <v>2794</v>
      </c>
      <c r="M97" s="172"/>
      <c r="O97" s="176"/>
      <c r="P97" s="176"/>
      <c r="R97" s="172"/>
      <c r="S97" s="172"/>
      <c r="T97" s="176"/>
      <c r="V97" s="176"/>
    </row>
    <row r="98" spans="1:22" s="173" customFormat="1" ht="17.100000000000001" customHeight="1">
      <c r="A98" s="170" t="s">
        <v>99</v>
      </c>
      <c r="B98" s="170" t="s">
        <v>14</v>
      </c>
      <c r="C98" s="170" t="s">
        <v>48</v>
      </c>
      <c r="D98" s="171">
        <v>2972</v>
      </c>
      <c r="E98" s="171">
        <v>3939</v>
      </c>
      <c r="F98" s="171">
        <v>3580</v>
      </c>
      <c r="G98" s="171">
        <v>4547</v>
      </c>
      <c r="H98" s="170" t="s">
        <v>49</v>
      </c>
      <c r="I98" s="171">
        <v>2371</v>
      </c>
      <c r="J98" s="171">
        <v>2371</v>
      </c>
      <c r="K98" s="171">
        <v>2979</v>
      </c>
      <c r="L98" s="171">
        <v>2979</v>
      </c>
      <c r="M98" s="172"/>
      <c r="O98" s="176"/>
      <c r="P98" s="176"/>
      <c r="R98" s="172"/>
      <c r="S98" s="172"/>
      <c r="T98" s="176"/>
      <c r="V98" s="176"/>
    </row>
    <row r="99" spans="1:22" s="173" customFormat="1" ht="17.100000000000001" customHeight="1">
      <c r="A99" s="170" t="s">
        <v>100</v>
      </c>
      <c r="B99" s="170" t="s">
        <v>14</v>
      </c>
      <c r="C99" s="170" t="s">
        <v>48</v>
      </c>
      <c r="D99" s="171">
        <v>2611</v>
      </c>
      <c r="E99" s="171">
        <v>3035</v>
      </c>
      <c r="F99" s="171">
        <v>3219</v>
      </c>
      <c r="G99" s="171">
        <v>3643</v>
      </c>
      <c r="H99" s="170" t="s">
        <v>49</v>
      </c>
      <c r="I99" s="171">
        <v>2186</v>
      </c>
      <c r="J99" s="171">
        <v>2186</v>
      </c>
      <c r="K99" s="171">
        <v>2794</v>
      </c>
      <c r="L99" s="171">
        <v>2794</v>
      </c>
      <c r="M99" s="172"/>
      <c r="O99" s="176"/>
      <c r="P99" s="176"/>
      <c r="R99" s="172"/>
      <c r="S99" s="172"/>
      <c r="T99" s="176"/>
      <c r="V99" s="176"/>
    </row>
    <row r="100" spans="1:22" s="173" customFormat="1" ht="17.100000000000001" customHeight="1">
      <c r="A100" s="170" t="s">
        <v>101</v>
      </c>
      <c r="B100" s="170" t="s">
        <v>14</v>
      </c>
      <c r="C100" s="170" t="s">
        <v>48</v>
      </c>
      <c r="D100" s="171">
        <v>2796</v>
      </c>
      <c r="E100" s="171">
        <v>3763</v>
      </c>
      <c r="F100" s="171">
        <v>3404</v>
      </c>
      <c r="G100" s="171">
        <v>4371</v>
      </c>
      <c r="H100" s="170" t="s">
        <v>49</v>
      </c>
      <c r="I100" s="171">
        <v>2371</v>
      </c>
      <c r="J100" s="171">
        <v>2371</v>
      </c>
      <c r="K100" s="171">
        <v>2979</v>
      </c>
      <c r="L100" s="171">
        <v>2979</v>
      </c>
      <c r="M100" s="172"/>
      <c r="O100" s="176"/>
      <c r="P100" s="176"/>
      <c r="R100" s="172"/>
      <c r="S100" s="172"/>
      <c r="T100" s="176"/>
      <c r="V100" s="176"/>
    </row>
    <row r="101" spans="1:22" s="173" customFormat="1" ht="17.100000000000001" customHeight="1">
      <c r="A101" s="170" t="s">
        <v>102</v>
      </c>
      <c r="B101" s="170" t="s">
        <v>14</v>
      </c>
      <c r="C101" s="170" t="s">
        <v>48</v>
      </c>
      <c r="D101" s="171">
        <v>2787</v>
      </c>
      <c r="E101" s="171">
        <v>3211</v>
      </c>
      <c r="F101" s="171">
        <v>3395</v>
      </c>
      <c r="G101" s="171">
        <v>3819</v>
      </c>
      <c r="H101" s="170" t="s">
        <v>49</v>
      </c>
      <c r="I101" s="171">
        <v>2186</v>
      </c>
      <c r="J101" s="171">
        <v>2186</v>
      </c>
      <c r="K101" s="171">
        <v>2794</v>
      </c>
      <c r="L101" s="171">
        <v>2794</v>
      </c>
      <c r="M101" s="172"/>
      <c r="O101" s="176"/>
      <c r="P101" s="176"/>
      <c r="R101" s="172"/>
      <c r="S101" s="172"/>
      <c r="T101" s="176"/>
      <c r="V101" s="176"/>
    </row>
    <row r="102" spans="1:22" s="173" customFormat="1" ht="17.100000000000001" customHeight="1">
      <c r="A102" s="170" t="s">
        <v>103</v>
      </c>
      <c r="B102" s="170" t="s">
        <v>14</v>
      </c>
      <c r="C102" s="170" t="s">
        <v>48</v>
      </c>
      <c r="D102" s="171">
        <v>2796</v>
      </c>
      <c r="E102" s="171">
        <v>3763</v>
      </c>
      <c r="F102" s="171">
        <v>3404</v>
      </c>
      <c r="G102" s="171">
        <v>4371</v>
      </c>
      <c r="H102" s="170" t="s">
        <v>49</v>
      </c>
      <c r="I102" s="171">
        <v>2371</v>
      </c>
      <c r="J102" s="171">
        <v>2371</v>
      </c>
      <c r="K102" s="171">
        <v>2979</v>
      </c>
      <c r="L102" s="171">
        <v>2979</v>
      </c>
      <c r="M102" s="172"/>
      <c r="O102" s="176"/>
      <c r="P102" s="176"/>
      <c r="R102" s="172"/>
      <c r="S102" s="172"/>
      <c r="T102" s="176"/>
      <c r="V102" s="176"/>
    </row>
    <row r="103" spans="1:22" s="173" customFormat="1" ht="17.100000000000001" customHeight="1">
      <c r="A103" s="170" t="s">
        <v>104</v>
      </c>
      <c r="B103" s="170" t="s">
        <v>14</v>
      </c>
      <c r="C103" s="170" t="s">
        <v>48</v>
      </c>
      <c r="D103" s="171">
        <v>2611</v>
      </c>
      <c r="E103" s="171">
        <v>3035</v>
      </c>
      <c r="F103" s="171">
        <v>3219</v>
      </c>
      <c r="G103" s="171">
        <v>3643</v>
      </c>
      <c r="H103" s="170" t="s">
        <v>49</v>
      </c>
      <c r="I103" s="171">
        <v>2186</v>
      </c>
      <c r="J103" s="171">
        <v>2186</v>
      </c>
      <c r="K103" s="171">
        <v>2794</v>
      </c>
      <c r="L103" s="171">
        <v>2794</v>
      </c>
      <c r="M103" s="172"/>
      <c r="O103" s="176"/>
      <c r="P103" s="176"/>
      <c r="R103" s="172"/>
      <c r="S103" s="172"/>
      <c r="T103" s="176"/>
      <c r="V103" s="176"/>
    </row>
    <row r="104" spans="1:22" s="173" customFormat="1" ht="17.100000000000001" customHeight="1">
      <c r="A104" s="170" t="s">
        <v>105</v>
      </c>
      <c r="B104" s="170" t="s">
        <v>14</v>
      </c>
      <c r="C104" s="170" t="s">
        <v>48</v>
      </c>
      <c r="D104" s="171">
        <v>2972</v>
      </c>
      <c r="E104" s="171">
        <v>3939</v>
      </c>
      <c r="F104" s="171">
        <v>3580</v>
      </c>
      <c r="G104" s="171">
        <v>4547</v>
      </c>
      <c r="H104" s="170" t="s">
        <v>49</v>
      </c>
      <c r="I104" s="171">
        <v>2371</v>
      </c>
      <c r="J104" s="171">
        <v>2371</v>
      </c>
      <c r="K104" s="171">
        <v>2979</v>
      </c>
      <c r="L104" s="171">
        <v>2979</v>
      </c>
      <c r="M104" s="172"/>
      <c r="O104" s="176"/>
      <c r="P104" s="176"/>
      <c r="R104" s="172"/>
      <c r="S104" s="172"/>
      <c r="T104" s="176"/>
      <c r="V104" s="176"/>
    </row>
    <row r="105" spans="1:22" s="173" customFormat="1" ht="17.100000000000001" customHeight="1">
      <c r="A105" s="170" t="s">
        <v>106</v>
      </c>
      <c r="B105" s="170" t="s">
        <v>14</v>
      </c>
      <c r="C105" s="170" t="s">
        <v>48</v>
      </c>
      <c r="D105" s="171">
        <v>2611</v>
      </c>
      <c r="E105" s="171">
        <v>3035</v>
      </c>
      <c r="F105" s="171">
        <v>3219</v>
      </c>
      <c r="G105" s="171">
        <v>3643</v>
      </c>
      <c r="H105" s="170" t="s">
        <v>49</v>
      </c>
      <c r="I105" s="171">
        <v>2186</v>
      </c>
      <c r="J105" s="171">
        <v>2186</v>
      </c>
      <c r="K105" s="171">
        <v>2794</v>
      </c>
      <c r="L105" s="171">
        <v>2794</v>
      </c>
      <c r="M105" s="172"/>
      <c r="O105" s="176"/>
      <c r="P105" s="176"/>
      <c r="R105" s="172"/>
      <c r="S105" s="172"/>
      <c r="T105" s="176"/>
      <c r="V105" s="176"/>
    </row>
    <row r="106" spans="1:22" s="173" customFormat="1" ht="17.100000000000001" customHeight="1">
      <c r="A106" s="170" t="s">
        <v>107</v>
      </c>
      <c r="B106" s="170" t="s">
        <v>14</v>
      </c>
      <c r="C106" s="170" t="s">
        <v>48</v>
      </c>
      <c r="D106" s="171">
        <v>2597</v>
      </c>
      <c r="E106" s="171">
        <v>3021</v>
      </c>
      <c r="F106" s="171">
        <v>3205</v>
      </c>
      <c r="G106" s="171">
        <v>3629</v>
      </c>
      <c r="H106" s="170" t="s">
        <v>49</v>
      </c>
      <c r="I106" s="171">
        <v>2371</v>
      </c>
      <c r="J106" s="171">
        <v>2371</v>
      </c>
      <c r="K106" s="171">
        <v>2979</v>
      </c>
      <c r="L106" s="171">
        <v>2979</v>
      </c>
      <c r="M106" s="172"/>
      <c r="O106" s="176"/>
      <c r="P106" s="176"/>
      <c r="R106" s="172"/>
      <c r="S106" s="172"/>
      <c r="T106" s="176"/>
      <c r="V106" s="176"/>
    </row>
    <row r="107" spans="1:22" s="173" customFormat="1" ht="17.100000000000001" customHeight="1">
      <c r="A107" s="170" t="s">
        <v>108</v>
      </c>
      <c r="B107" s="170" t="s">
        <v>14</v>
      </c>
      <c r="C107" s="170" t="s">
        <v>48</v>
      </c>
      <c r="D107" s="171">
        <v>2588</v>
      </c>
      <c r="E107" s="171">
        <v>3012</v>
      </c>
      <c r="F107" s="171">
        <v>3196</v>
      </c>
      <c r="G107" s="171">
        <v>3620</v>
      </c>
      <c r="H107" s="170" t="s">
        <v>49</v>
      </c>
      <c r="I107" s="171">
        <v>2186</v>
      </c>
      <c r="J107" s="171">
        <v>2186</v>
      </c>
      <c r="K107" s="171">
        <v>2794</v>
      </c>
      <c r="L107" s="171">
        <v>2794</v>
      </c>
      <c r="M107" s="172"/>
      <c r="O107" s="176"/>
      <c r="P107" s="176"/>
      <c r="R107" s="172"/>
      <c r="S107" s="172"/>
      <c r="T107" s="176"/>
      <c r="V107" s="176"/>
    </row>
    <row r="108" spans="1:22" s="173" customFormat="1" ht="17.100000000000001" customHeight="1">
      <c r="A108" s="170" t="s">
        <v>109</v>
      </c>
      <c r="B108" s="170" t="s">
        <v>14</v>
      </c>
      <c r="C108" s="170" t="s">
        <v>48</v>
      </c>
      <c r="D108" s="171">
        <v>2597</v>
      </c>
      <c r="E108" s="171">
        <v>3021</v>
      </c>
      <c r="F108" s="171">
        <v>3205</v>
      </c>
      <c r="G108" s="171">
        <v>3629</v>
      </c>
      <c r="H108" s="170" t="s">
        <v>49</v>
      </c>
      <c r="I108" s="171">
        <v>2371</v>
      </c>
      <c r="J108" s="171">
        <v>2371</v>
      </c>
      <c r="K108" s="171">
        <v>2979</v>
      </c>
      <c r="L108" s="171">
        <v>2979</v>
      </c>
      <c r="M108" s="172"/>
      <c r="O108" s="176"/>
      <c r="P108" s="176"/>
      <c r="R108" s="172"/>
      <c r="S108" s="172"/>
      <c r="T108" s="176"/>
      <c r="V108" s="176"/>
    </row>
    <row r="109" spans="1:22" s="173" customFormat="1" ht="17.100000000000001" customHeight="1">
      <c r="A109" s="170" t="s">
        <v>110</v>
      </c>
      <c r="B109" s="170" t="s">
        <v>14</v>
      </c>
      <c r="C109" s="170" t="s">
        <v>48</v>
      </c>
      <c r="D109" s="171">
        <v>2412</v>
      </c>
      <c r="E109" s="171">
        <v>2836</v>
      </c>
      <c r="F109" s="171">
        <v>3020</v>
      </c>
      <c r="G109" s="171">
        <v>3444</v>
      </c>
      <c r="H109" s="170" t="s">
        <v>49</v>
      </c>
      <c r="I109" s="171">
        <v>2186</v>
      </c>
      <c r="J109" s="171">
        <v>2186</v>
      </c>
      <c r="K109" s="171">
        <v>2794</v>
      </c>
      <c r="L109" s="171">
        <v>2794</v>
      </c>
      <c r="M109" s="172"/>
      <c r="O109" s="176"/>
      <c r="P109" s="176"/>
      <c r="R109" s="172"/>
      <c r="S109" s="172"/>
      <c r="T109" s="176"/>
      <c r="V109" s="176"/>
    </row>
    <row r="110" spans="1:22" s="173" customFormat="1" ht="17.100000000000001" customHeight="1">
      <c r="A110" s="170" t="s">
        <v>111</v>
      </c>
      <c r="B110" s="170" t="s">
        <v>14</v>
      </c>
      <c r="C110" s="170" t="s">
        <v>48</v>
      </c>
      <c r="D110" s="171">
        <v>2773</v>
      </c>
      <c r="E110" s="171">
        <v>3197</v>
      </c>
      <c r="F110" s="171">
        <v>3381</v>
      </c>
      <c r="G110" s="171">
        <v>3805</v>
      </c>
      <c r="H110" s="170" t="s">
        <v>49</v>
      </c>
      <c r="I110" s="171">
        <v>2371</v>
      </c>
      <c r="J110" s="171">
        <v>2371</v>
      </c>
      <c r="K110" s="171">
        <v>2979</v>
      </c>
      <c r="L110" s="171">
        <v>2979</v>
      </c>
      <c r="M110" s="172"/>
      <c r="O110" s="176"/>
      <c r="P110" s="176"/>
      <c r="R110" s="172"/>
      <c r="S110" s="172"/>
      <c r="T110" s="176"/>
      <c r="V110" s="176"/>
    </row>
    <row r="111" spans="1:22" s="173" customFormat="1" ht="17.100000000000001" customHeight="1">
      <c r="A111" s="170" t="s">
        <v>112</v>
      </c>
      <c r="B111" s="170" t="s">
        <v>14</v>
      </c>
      <c r="C111" s="170" t="s">
        <v>48</v>
      </c>
      <c r="D111" s="171">
        <v>2412</v>
      </c>
      <c r="E111" s="171">
        <v>2836</v>
      </c>
      <c r="F111" s="171">
        <v>3020</v>
      </c>
      <c r="G111" s="171">
        <v>3444</v>
      </c>
      <c r="H111" s="170" t="s">
        <v>49</v>
      </c>
      <c r="I111" s="171">
        <v>2186</v>
      </c>
      <c r="J111" s="171">
        <v>2186</v>
      </c>
      <c r="K111" s="171">
        <v>2794</v>
      </c>
      <c r="L111" s="171">
        <v>2794</v>
      </c>
      <c r="M111" s="172"/>
      <c r="O111" s="176"/>
      <c r="P111" s="176"/>
      <c r="R111" s="172"/>
      <c r="S111" s="172"/>
      <c r="T111" s="176"/>
      <c r="V111" s="176"/>
    </row>
    <row r="112" spans="1:22" s="173" customFormat="1" ht="17.100000000000001" customHeight="1">
      <c r="A112" s="170" t="s">
        <v>113</v>
      </c>
      <c r="B112" s="170" t="s">
        <v>14</v>
      </c>
      <c r="C112" s="170" t="s">
        <v>48</v>
      </c>
      <c r="D112" s="171">
        <v>2597</v>
      </c>
      <c r="E112" s="171">
        <v>3021</v>
      </c>
      <c r="F112" s="171">
        <v>3205</v>
      </c>
      <c r="G112" s="171">
        <v>3629</v>
      </c>
      <c r="H112" s="170" t="s">
        <v>49</v>
      </c>
      <c r="I112" s="171">
        <v>2371</v>
      </c>
      <c r="J112" s="171">
        <v>2371</v>
      </c>
      <c r="K112" s="171">
        <v>2979</v>
      </c>
      <c r="L112" s="171">
        <v>2979</v>
      </c>
      <c r="M112" s="172"/>
      <c r="O112" s="176"/>
      <c r="P112" s="176"/>
      <c r="R112" s="172"/>
      <c r="S112" s="172"/>
      <c r="T112" s="176"/>
      <c r="V112" s="176"/>
    </row>
    <row r="113" spans="1:22" s="173" customFormat="1" ht="17.100000000000001" customHeight="1">
      <c r="A113" s="170" t="s">
        <v>114</v>
      </c>
      <c r="B113" s="170" t="s">
        <v>14</v>
      </c>
      <c r="C113" s="170" t="s">
        <v>48</v>
      </c>
      <c r="D113" s="171">
        <v>2588</v>
      </c>
      <c r="E113" s="171">
        <v>3012</v>
      </c>
      <c r="F113" s="171">
        <v>3196</v>
      </c>
      <c r="G113" s="171">
        <v>3620</v>
      </c>
      <c r="H113" s="170" t="s">
        <v>49</v>
      </c>
      <c r="I113" s="171">
        <v>2186</v>
      </c>
      <c r="J113" s="171">
        <v>2186</v>
      </c>
      <c r="K113" s="171">
        <v>2794</v>
      </c>
      <c r="L113" s="171">
        <v>2794</v>
      </c>
      <c r="M113" s="172"/>
      <c r="O113" s="176"/>
      <c r="P113" s="176"/>
      <c r="R113" s="172"/>
      <c r="S113" s="172"/>
      <c r="T113" s="176"/>
      <c r="V113" s="176"/>
    </row>
    <row r="114" spans="1:22" s="173" customFormat="1" ht="17.100000000000001" customHeight="1">
      <c r="A114" s="170" t="s">
        <v>115</v>
      </c>
      <c r="B114" s="170" t="s">
        <v>14</v>
      </c>
      <c r="C114" s="170" t="s">
        <v>48</v>
      </c>
      <c r="D114" s="171">
        <v>2597</v>
      </c>
      <c r="E114" s="171">
        <v>3021</v>
      </c>
      <c r="F114" s="171">
        <v>3205</v>
      </c>
      <c r="G114" s="171">
        <v>3629</v>
      </c>
      <c r="H114" s="170" t="s">
        <v>49</v>
      </c>
      <c r="I114" s="171">
        <v>2371</v>
      </c>
      <c r="J114" s="171">
        <v>2371</v>
      </c>
      <c r="K114" s="171">
        <v>2979</v>
      </c>
      <c r="L114" s="171">
        <v>2979</v>
      </c>
      <c r="M114" s="172"/>
      <c r="O114" s="176"/>
      <c r="P114" s="176"/>
      <c r="R114" s="172"/>
      <c r="S114" s="172"/>
      <c r="T114" s="176"/>
      <c r="V114" s="176"/>
    </row>
    <row r="115" spans="1:22" s="173" customFormat="1" ht="17.100000000000001" customHeight="1">
      <c r="A115" s="170" t="s">
        <v>116</v>
      </c>
      <c r="B115" s="170" t="s">
        <v>14</v>
      </c>
      <c r="C115" s="170" t="s">
        <v>48</v>
      </c>
      <c r="D115" s="171">
        <v>2412</v>
      </c>
      <c r="E115" s="171">
        <v>2836</v>
      </c>
      <c r="F115" s="171">
        <v>3020</v>
      </c>
      <c r="G115" s="171">
        <v>3444</v>
      </c>
      <c r="H115" s="170" t="s">
        <v>49</v>
      </c>
      <c r="I115" s="171">
        <v>2186</v>
      </c>
      <c r="J115" s="171">
        <v>2186</v>
      </c>
      <c r="K115" s="171">
        <v>2794</v>
      </c>
      <c r="L115" s="171">
        <v>2794</v>
      </c>
      <c r="M115" s="172"/>
      <c r="O115" s="176"/>
      <c r="P115" s="176"/>
      <c r="R115" s="172"/>
      <c r="S115" s="172"/>
      <c r="T115" s="176"/>
      <c r="V115" s="176"/>
    </row>
    <row r="116" spans="1:22" s="173" customFormat="1" ht="17.100000000000001" customHeight="1">
      <c r="A116" s="170" t="s">
        <v>117</v>
      </c>
      <c r="B116" s="170" t="s">
        <v>14</v>
      </c>
      <c r="C116" s="170" t="s">
        <v>48</v>
      </c>
      <c r="D116" s="171">
        <v>2773</v>
      </c>
      <c r="E116" s="171">
        <v>3197</v>
      </c>
      <c r="F116" s="171">
        <v>3381</v>
      </c>
      <c r="G116" s="171">
        <v>3805</v>
      </c>
      <c r="H116" s="170" t="s">
        <v>49</v>
      </c>
      <c r="I116" s="171">
        <v>2371</v>
      </c>
      <c r="J116" s="171">
        <v>2371</v>
      </c>
      <c r="K116" s="171">
        <v>2979</v>
      </c>
      <c r="L116" s="171">
        <v>2979</v>
      </c>
      <c r="M116" s="172"/>
      <c r="O116" s="176"/>
      <c r="P116" s="176"/>
      <c r="R116" s="172"/>
      <c r="S116" s="172"/>
      <c r="T116" s="176"/>
      <c r="V116" s="176"/>
    </row>
    <row r="117" spans="1:22" s="173" customFormat="1" ht="17.100000000000001" customHeight="1">
      <c r="A117" s="170" t="s">
        <v>118</v>
      </c>
      <c r="B117" s="170" t="s">
        <v>14</v>
      </c>
      <c r="C117" s="170" t="s">
        <v>48</v>
      </c>
      <c r="D117" s="171">
        <v>2412</v>
      </c>
      <c r="E117" s="171">
        <v>2836</v>
      </c>
      <c r="F117" s="171">
        <v>3020</v>
      </c>
      <c r="G117" s="171">
        <v>3444</v>
      </c>
      <c r="H117" s="170" t="s">
        <v>49</v>
      </c>
      <c r="I117" s="171">
        <v>2186</v>
      </c>
      <c r="J117" s="171">
        <v>2186</v>
      </c>
      <c r="K117" s="171">
        <v>2794</v>
      </c>
      <c r="L117" s="171">
        <v>2794</v>
      </c>
      <c r="M117" s="172"/>
      <c r="O117" s="176"/>
      <c r="P117" s="176"/>
      <c r="R117" s="172"/>
      <c r="S117" s="172"/>
      <c r="T117" s="176"/>
      <c r="V117" s="176"/>
    </row>
    <row r="118" spans="1:22" s="173" customFormat="1" ht="17.100000000000001" customHeight="1">
      <c r="A118" s="170" t="s">
        <v>119</v>
      </c>
      <c r="B118" s="170" t="s">
        <v>14</v>
      </c>
      <c r="C118" s="170" t="s">
        <v>48</v>
      </c>
      <c r="D118" s="171">
        <v>2597</v>
      </c>
      <c r="E118" s="171">
        <v>3021</v>
      </c>
      <c r="F118" s="171">
        <v>3205</v>
      </c>
      <c r="G118" s="171">
        <v>3629</v>
      </c>
      <c r="H118" s="170" t="s">
        <v>49</v>
      </c>
      <c r="I118" s="171">
        <v>2371</v>
      </c>
      <c r="J118" s="171">
        <v>2371</v>
      </c>
      <c r="K118" s="171">
        <v>2979</v>
      </c>
      <c r="L118" s="171">
        <v>2979</v>
      </c>
      <c r="M118" s="172"/>
      <c r="O118" s="176"/>
      <c r="P118" s="176"/>
      <c r="R118" s="172"/>
      <c r="S118" s="172"/>
      <c r="T118" s="176"/>
      <c r="V118" s="176"/>
    </row>
    <row r="119" spans="1:22" s="173" customFormat="1" ht="17.100000000000001" customHeight="1">
      <c r="A119" s="170" t="s">
        <v>120</v>
      </c>
      <c r="B119" s="170" t="s">
        <v>14</v>
      </c>
      <c r="C119" s="170" t="s">
        <v>48</v>
      </c>
      <c r="D119" s="171">
        <v>2588</v>
      </c>
      <c r="E119" s="171">
        <v>3012</v>
      </c>
      <c r="F119" s="171">
        <v>3196</v>
      </c>
      <c r="G119" s="171">
        <v>3620</v>
      </c>
      <c r="H119" s="170" t="s">
        <v>49</v>
      </c>
      <c r="I119" s="171">
        <v>2186</v>
      </c>
      <c r="J119" s="171">
        <v>2186</v>
      </c>
      <c r="K119" s="171">
        <v>2794</v>
      </c>
      <c r="L119" s="171">
        <v>2794</v>
      </c>
      <c r="M119" s="172"/>
      <c r="O119" s="176"/>
      <c r="P119" s="176"/>
      <c r="R119" s="172"/>
      <c r="S119" s="172"/>
      <c r="T119" s="176"/>
      <c r="V119" s="176"/>
    </row>
    <row r="120" spans="1:22" s="173" customFormat="1" ht="17.100000000000001" customHeight="1">
      <c r="A120" s="170" t="s">
        <v>121</v>
      </c>
      <c r="B120" s="170" t="s">
        <v>14</v>
      </c>
      <c r="C120" s="170" t="s">
        <v>48</v>
      </c>
      <c r="D120" s="171">
        <v>2597</v>
      </c>
      <c r="E120" s="171">
        <v>3021</v>
      </c>
      <c r="F120" s="171">
        <v>3205</v>
      </c>
      <c r="G120" s="171">
        <v>3629</v>
      </c>
      <c r="H120" s="170" t="s">
        <v>49</v>
      </c>
      <c r="I120" s="171">
        <v>2371</v>
      </c>
      <c r="J120" s="171">
        <v>2371</v>
      </c>
      <c r="K120" s="171">
        <v>2979</v>
      </c>
      <c r="L120" s="171">
        <v>2979</v>
      </c>
      <c r="M120" s="172"/>
      <c r="O120" s="176"/>
      <c r="P120" s="176"/>
      <c r="R120" s="172"/>
      <c r="S120" s="172"/>
      <c r="T120" s="176"/>
      <c r="V120" s="176"/>
    </row>
    <row r="121" spans="1:22" s="173" customFormat="1" ht="17.100000000000001" customHeight="1">
      <c r="A121" s="170" t="s">
        <v>122</v>
      </c>
      <c r="B121" s="170" t="s">
        <v>14</v>
      </c>
      <c r="C121" s="170" t="s">
        <v>48</v>
      </c>
      <c r="D121" s="171">
        <v>2412</v>
      </c>
      <c r="E121" s="171">
        <v>2836</v>
      </c>
      <c r="F121" s="171">
        <v>3020</v>
      </c>
      <c r="G121" s="171">
        <v>3444</v>
      </c>
      <c r="H121" s="170" t="s">
        <v>49</v>
      </c>
      <c r="I121" s="171">
        <v>2186</v>
      </c>
      <c r="J121" s="171">
        <v>2186</v>
      </c>
      <c r="K121" s="171">
        <v>2794</v>
      </c>
      <c r="L121" s="171">
        <v>2794</v>
      </c>
      <c r="M121" s="172"/>
      <c r="O121" s="176"/>
      <c r="P121" s="176"/>
      <c r="R121" s="172"/>
      <c r="S121" s="172"/>
      <c r="T121" s="176"/>
      <c r="V121" s="176"/>
    </row>
    <row r="122" spans="1:22" s="173" customFormat="1" ht="17.100000000000001" customHeight="1">
      <c r="A122" s="170" t="s">
        <v>123</v>
      </c>
      <c r="B122" s="170" t="s">
        <v>14</v>
      </c>
      <c r="C122" s="170" t="s">
        <v>48</v>
      </c>
      <c r="D122" s="171">
        <v>2773</v>
      </c>
      <c r="E122" s="171">
        <v>3197</v>
      </c>
      <c r="F122" s="171">
        <v>3381</v>
      </c>
      <c r="G122" s="171">
        <v>3805</v>
      </c>
      <c r="H122" s="170" t="s">
        <v>49</v>
      </c>
      <c r="I122" s="171">
        <v>2371</v>
      </c>
      <c r="J122" s="171">
        <v>2371</v>
      </c>
      <c r="K122" s="171">
        <v>2979</v>
      </c>
      <c r="L122" s="171">
        <v>2979</v>
      </c>
      <c r="M122" s="172"/>
      <c r="O122" s="176"/>
      <c r="P122" s="176"/>
      <c r="R122" s="172"/>
      <c r="S122" s="172"/>
      <c r="T122" s="176"/>
      <c r="V122" s="176"/>
    </row>
    <row r="123" spans="1:22" s="173" customFormat="1" ht="17.100000000000001" customHeight="1">
      <c r="A123" s="170" t="s">
        <v>124</v>
      </c>
      <c r="B123" s="170" t="s">
        <v>14</v>
      </c>
      <c r="C123" s="170" t="s">
        <v>48</v>
      </c>
      <c r="D123" s="171">
        <v>2412</v>
      </c>
      <c r="E123" s="171">
        <v>2836</v>
      </c>
      <c r="F123" s="171">
        <v>3020</v>
      </c>
      <c r="G123" s="171">
        <v>3444</v>
      </c>
      <c r="H123" s="170" t="s">
        <v>49</v>
      </c>
      <c r="I123" s="171">
        <v>2186</v>
      </c>
      <c r="J123" s="171">
        <v>2186</v>
      </c>
      <c r="K123" s="171">
        <v>2794</v>
      </c>
      <c r="L123" s="171">
        <v>2794</v>
      </c>
      <c r="M123" s="172"/>
      <c r="O123" s="176"/>
      <c r="P123" s="176"/>
      <c r="R123" s="172"/>
      <c r="S123" s="172"/>
      <c r="T123" s="176"/>
      <c r="V123" s="176"/>
    </row>
    <row r="124" spans="1:22" s="173" customFormat="1" ht="17.100000000000001" customHeight="1">
      <c r="A124" s="170" t="s">
        <v>125</v>
      </c>
      <c r="B124" s="170" t="s">
        <v>14</v>
      </c>
      <c r="C124" s="170" t="s">
        <v>48</v>
      </c>
      <c r="D124" s="171">
        <v>2597</v>
      </c>
      <c r="E124" s="171">
        <v>3021</v>
      </c>
      <c r="F124" s="171">
        <v>3205</v>
      </c>
      <c r="G124" s="171">
        <v>3629</v>
      </c>
      <c r="H124" s="170" t="s">
        <v>49</v>
      </c>
      <c r="I124" s="171">
        <v>2371</v>
      </c>
      <c r="J124" s="171">
        <v>2371</v>
      </c>
      <c r="K124" s="171">
        <v>2979</v>
      </c>
      <c r="L124" s="171">
        <v>2979</v>
      </c>
      <c r="M124" s="172"/>
      <c r="O124" s="176"/>
      <c r="P124" s="176"/>
      <c r="R124" s="172"/>
      <c r="S124" s="172"/>
      <c r="T124" s="176"/>
      <c r="V124" s="176"/>
    </row>
    <row r="125" spans="1:22" s="173" customFormat="1" ht="17.100000000000001" customHeight="1">
      <c r="A125" s="170" t="s">
        <v>126</v>
      </c>
      <c r="B125" s="170" t="s">
        <v>14</v>
      </c>
      <c r="C125" s="170" t="s">
        <v>48</v>
      </c>
      <c r="D125" s="171">
        <v>2588</v>
      </c>
      <c r="E125" s="171">
        <v>3012</v>
      </c>
      <c r="F125" s="171">
        <v>3196</v>
      </c>
      <c r="G125" s="171">
        <v>3620</v>
      </c>
      <c r="H125" s="170" t="s">
        <v>49</v>
      </c>
      <c r="I125" s="171">
        <v>2186</v>
      </c>
      <c r="J125" s="171">
        <v>2186</v>
      </c>
      <c r="K125" s="171">
        <v>2794</v>
      </c>
      <c r="L125" s="171">
        <v>2794</v>
      </c>
      <c r="M125" s="172"/>
      <c r="O125" s="176"/>
      <c r="P125" s="176"/>
      <c r="R125" s="172"/>
      <c r="S125" s="172"/>
      <c r="T125" s="176"/>
      <c r="V125" s="176"/>
    </row>
    <row r="126" spans="1:22" s="173" customFormat="1" ht="17.100000000000001" customHeight="1">
      <c r="A126" s="170" t="s">
        <v>127</v>
      </c>
      <c r="B126" s="170" t="s">
        <v>14</v>
      </c>
      <c r="C126" s="170" t="s">
        <v>48</v>
      </c>
      <c r="D126" s="171">
        <v>2597</v>
      </c>
      <c r="E126" s="171">
        <v>3021</v>
      </c>
      <c r="F126" s="171">
        <v>3205</v>
      </c>
      <c r="G126" s="171">
        <v>3629</v>
      </c>
      <c r="H126" s="170" t="s">
        <v>49</v>
      </c>
      <c r="I126" s="171">
        <v>2371</v>
      </c>
      <c r="J126" s="171">
        <v>2371</v>
      </c>
      <c r="K126" s="171">
        <v>2979</v>
      </c>
      <c r="L126" s="171">
        <v>2979</v>
      </c>
      <c r="M126" s="172"/>
      <c r="O126" s="176"/>
      <c r="P126" s="176"/>
      <c r="R126" s="172"/>
      <c r="S126" s="172"/>
      <c r="T126" s="176"/>
      <c r="V126" s="176"/>
    </row>
    <row r="127" spans="1:22" s="173" customFormat="1" ht="17.100000000000001" customHeight="1">
      <c r="A127" s="170" t="s">
        <v>128</v>
      </c>
      <c r="B127" s="170" t="s">
        <v>14</v>
      </c>
      <c r="C127" s="170" t="s">
        <v>48</v>
      </c>
      <c r="D127" s="171">
        <v>2412</v>
      </c>
      <c r="E127" s="171">
        <v>2836</v>
      </c>
      <c r="F127" s="171">
        <v>3020</v>
      </c>
      <c r="G127" s="171">
        <v>3444</v>
      </c>
      <c r="H127" s="170" t="s">
        <v>49</v>
      </c>
      <c r="I127" s="171">
        <v>2186</v>
      </c>
      <c r="J127" s="171">
        <v>2186</v>
      </c>
      <c r="K127" s="171">
        <v>2794</v>
      </c>
      <c r="L127" s="171">
        <v>2794</v>
      </c>
      <c r="M127" s="172"/>
      <c r="O127" s="176"/>
      <c r="P127" s="176"/>
      <c r="R127" s="172"/>
      <c r="S127" s="172"/>
      <c r="T127" s="176"/>
      <c r="V127" s="176"/>
    </row>
    <row r="128" spans="1:22" s="173" customFormat="1" ht="17.100000000000001" customHeight="1">
      <c r="A128" s="170" t="s">
        <v>129</v>
      </c>
      <c r="B128" s="170" t="s">
        <v>14</v>
      </c>
      <c r="C128" s="170" t="s">
        <v>48</v>
      </c>
      <c r="D128" s="171">
        <v>2773</v>
      </c>
      <c r="E128" s="171">
        <v>3197</v>
      </c>
      <c r="F128" s="171">
        <v>3381</v>
      </c>
      <c r="G128" s="171">
        <v>3805</v>
      </c>
      <c r="H128" s="170" t="s">
        <v>49</v>
      </c>
      <c r="I128" s="171">
        <v>2371</v>
      </c>
      <c r="J128" s="171">
        <v>2371</v>
      </c>
      <c r="K128" s="171">
        <v>2979</v>
      </c>
      <c r="L128" s="171">
        <v>2979</v>
      </c>
      <c r="M128" s="172"/>
      <c r="O128" s="176"/>
      <c r="P128" s="176"/>
      <c r="R128" s="172"/>
      <c r="S128" s="172"/>
      <c r="T128" s="176"/>
      <c r="V128" s="176"/>
    </row>
    <row r="129" spans="1:22" s="173" customFormat="1" ht="17.100000000000001" customHeight="1">
      <c r="A129" s="170" t="s">
        <v>130</v>
      </c>
      <c r="B129" s="170" t="s">
        <v>14</v>
      </c>
      <c r="C129" s="170" t="s">
        <v>48</v>
      </c>
      <c r="D129" s="171">
        <v>2412</v>
      </c>
      <c r="E129" s="171">
        <v>2836</v>
      </c>
      <c r="F129" s="171">
        <v>3020</v>
      </c>
      <c r="G129" s="171">
        <v>3444</v>
      </c>
      <c r="H129" s="170" t="s">
        <v>49</v>
      </c>
      <c r="I129" s="171">
        <v>2186</v>
      </c>
      <c r="J129" s="171">
        <v>2186</v>
      </c>
      <c r="K129" s="171">
        <v>2794</v>
      </c>
      <c r="L129" s="171">
        <v>2794</v>
      </c>
      <c r="M129" s="172"/>
      <c r="N129" s="172"/>
      <c r="O129" s="176"/>
      <c r="P129" s="176"/>
      <c r="R129" s="172"/>
      <c r="S129" s="172"/>
      <c r="T129" s="176"/>
      <c r="V129" s="176"/>
    </row>
    <row r="130" spans="1:22" s="173" customFormat="1" ht="6" customHeight="1">
      <c r="A130" s="177"/>
      <c r="B130" s="177"/>
      <c r="C130" s="177"/>
      <c r="D130" s="178"/>
      <c r="E130" s="178"/>
      <c r="F130" s="178"/>
      <c r="G130" s="178"/>
      <c r="H130" s="177"/>
      <c r="I130" s="178"/>
      <c r="J130" s="178"/>
      <c r="K130" s="178"/>
      <c r="L130" s="178"/>
      <c r="M130" s="172"/>
    </row>
    <row r="131" spans="1:22" s="184" customFormat="1" ht="16.5" customHeight="1">
      <c r="A131" s="179">
        <v>1</v>
      </c>
      <c r="B131" s="180" t="s">
        <v>131</v>
      </c>
      <c r="C131" s="181"/>
      <c r="D131" s="182"/>
      <c r="E131" s="182"/>
      <c r="F131" s="182"/>
      <c r="G131" s="182"/>
      <c r="H131" s="182"/>
      <c r="I131" s="182"/>
      <c r="J131" s="182"/>
      <c r="K131" s="182"/>
      <c r="L131" s="183"/>
    </row>
    <row r="132" spans="1:22" s="184" customFormat="1" ht="74.25" customHeight="1">
      <c r="A132" s="179">
        <v>2</v>
      </c>
      <c r="B132" s="212" t="s">
        <v>132</v>
      </c>
      <c r="C132" s="212"/>
      <c r="D132" s="212"/>
      <c r="E132" s="212"/>
      <c r="F132" s="212"/>
      <c r="G132" s="212"/>
      <c r="H132" s="212"/>
      <c r="I132" s="212"/>
      <c r="J132" s="212"/>
      <c r="K132" s="212"/>
      <c r="L132" s="212"/>
    </row>
    <row r="133" spans="1:22" s="184" customFormat="1" ht="43.5" customHeight="1">
      <c r="A133" s="179">
        <v>3</v>
      </c>
      <c r="B133" s="212" t="s">
        <v>133</v>
      </c>
      <c r="C133" s="212"/>
      <c r="D133" s="212"/>
      <c r="E133" s="212"/>
      <c r="F133" s="212"/>
      <c r="G133" s="212"/>
      <c r="H133" s="212"/>
      <c r="I133" s="212"/>
      <c r="J133" s="212"/>
      <c r="K133" s="212"/>
      <c r="L133" s="212"/>
    </row>
    <row r="134" spans="1:22" s="184" customFormat="1" ht="7.5" customHeight="1">
      <c r="A134" s="185"/>
      <c r="B134" s="180"/>
      <c r="C134" s="181"/>
      <c r="D134" s="182"/>
      <c r="E134" s="182"/>
      <c r="F134" s="182"/>
      <c r="G134" s="182"/>
      <c r="H134" s="182"/>
      <c r="I134" s="182"/>
      <c r="J134" s="182"/>
      <c r="K134" s="182"/>
      <c r="L134" s="183"/>
    </row>
    <row r="135" spans="1:22" s="184" customFormat="1" ht="30" customHeight="1">
      <c r="A135" s="186" t="s">
        <v>134</v>
      </c>
      <c r="B135" s="213" t="s">
        <v>282</v>
      </c>
      <c r="C135" s="213"/>
      <c r="D135" s="213"/>
      <c r="E135" s="213"/>
      <c r="F135" s="213"/>
      <c r="G135" s="213"/>
      <c r="H135" s="213"/>
      <c r="I135" s="213"/>
      <c r="J135" s="213"/>
      <c r="K135" s="213"/>
      <c r="L135" s="213"/>
      <c r="M135" s="187"/>
    </row>
    <row r="136" spans="1:22">
      <c r="E136" s="188"/>
      <c r="F136" s="188"/>
      <c r="G136" s="188"/>
      <c r="H136" s="188"/>
      <c r="I136" s="188"/>
      <c r="J136" s="189"/>
      <c r="K136" s="189"/>
    </row>
    <row r="137" spans="1:22" ht="5.25" customHeight="1"/>
  </sheetData>
  <mergeCells count="16">
    <mergeCell ref="B133:L133"/>
    <mergeCell ref="B135:L135"/>
    <mergeCell ref="A8:L8"/>
    <mergeCell ref="A10:L10"/>
    <mergeCell ref="A12:A14"/>
    <mergeCell ref="B12:B14"/>
    <mergeCell ref="C12:C14"/>
    <mergeCell ref="D12:G12"/>
    <mergeCell ref="H12:H14"/>
    <mergeCell ref="I12:L12"/>
    <mergeCell ref="D13:E13"/>
    <mergeCell ref="A6:L6"/>
    <mergeCell ref="F13:G13"/>
    <mergeCell ref="I13:J13"/>
    <mergeCell ref="K13:L13"/>
    <mergeCell ref="B132:L132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W138"/>
  <sheetViews>
    <sheetView tabSelected="1" zoomScale="75" zoomScaleNormal="75" workbookViewId="0">
      <pane ySplit="16" topLeftCell="A33" activePane="bottomLeft" state="frozen"/>
      <selection activeCell="J19" sqref="J19"/>
      <selection pane="bottomLeft" activeCell="A12" sqref="A12"/>
    </sheetView>
  </sheetViews>
  <sheetFormatPr defaultColWidth="9" defaultRowHeight="14.25"/>
  <cols>
    <col min="1" max="1" width="13.625" style="44" customWidth="1"/>
    <col min="2" max="2" width="7" style="44" customWidth="1"/>
    <col min="3" max="3" width="19" style="44" customWidth="1"/>
    <col min="4" max="11" width="10.625" style="44" customWidth="1"/>
    <col min="12" max="12" width="22.25" style="44" customWidth="1"/>
    <col min="13" max="20" width="10.625" style="11" customWidth="1"/>
    <col min="21" max="16384" width="9" style="11"/>
  </cols>
  <sheetData>
    <row r="1" spans="1:205" ht="18">
      <c r="T1" s="45" t="s">
        <v>283</v>
      </c>
    </row>
    <row r="2" spans="1:205" ht="18">
      <c r="T2" s="46" t="s">
        <v>135</v>
      </c>
    </row>
    <row r="3" spans="1:205" ht="18">
      <c r="T3" s="46" t="s">
        <v>137</v>
      </c>
    </row>
    <row r="4" spans="1:205" s="3" customFormat="1" ht="18.75">
      <c r="A4" s="1"/>
      <c r="B4" s="1"/>
      <c r="C4" s="1"/>
      <c r="D4" s="1"/>
      <c r="E4" s="1"/>
      <c r="F4" s="2"/>
      <c r="G4" s="2"/>
      <c r="T4" s="4" t="s">
        <v>139</v>
      </c>
    </row>
    <row r="5" spans="1:205" s="3" customFormat="1" ht="18.75">
      <c r="A5" s="1"/>
      <c r="B5" s="1"/>
      <c r="C5" s="1"/>
      <c r="D5" s="1"/>
      <c r="E5" s="1"/>
      <c r="F5" s="5"/>
      <c r="G5" s="5"/>
      <c r="T5" s="6" t="s">
        <v>0</v>
      </c>
    </row>
    <row r="6" spans="1:205" s="7" customFormat="1" ht="16.149999999999999" customHeight="1"/>
    <row r="7" spans="1:205" s="8" customFormat="1" ht="45.75" customHeight="1">
      <c r="A7" s="210" t="s">
        <v>1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</row>
    <row r="8" spans="1:205" s="8" customFormat="1" ht="9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</row>
    <row r="9" spans="1:205" ht="39.75" customHeight="1">
      <c r="A9" s="214" t="s">
        <v>2</v>
      </c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4"/>
      <c r="Q9" s="214"/>
      <c r="R9" s="214"/>
      <c r="S9" s="214"/>
      <c r="T9" s="214"/>
    </row>
    <row r="10" spans="1:205" ht="8.1" customHeigh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1:205" s="13" customFormat="1" ht="46.5" customHeight="1">
      <c r="A11" s="204" t="s">
        <v>284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</row>
    <row r="12" spans="1:205" s="15" customFormat="1" ht="7.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</row>
    <row r="13" spans="1:205" s="16" customFormat="1" ht="39" customHeight="1">
      <c r="A13" s="215" t="s">
        <v>3</v>
      </c>
      <c r="B13" s="217" t="s">
        <v>4</v>
      </c>
      <c r="C13" s="215" t="s">
        <v>5</v>
      </c>
      <c r="D13" s="223" t="s">
        <v>6</v>
      </c>
      <c r="E13" s="223"/>
      <c r="F13" s="223"/>
      <c r="G13" s="223"/>
      <c r="H13" s="223"/>
      <c r="I13" s="223"/>
      <c r="J13" s="223"/>
      <c r="K13" s="223"/>
      <c r="L13" s="215" t="s">
        <v>5</v>
      </c>
      <c r="M13" s="223" t="s">
        <v>7</v>
      </c>
      <c r="N13" s="223"/>
      <c r="O13" s="223"/>
      <c r="P13" s="223"/>
      <c r="Q13" s="223"/>
      <c r="R13" s="223"/>
      <c r="S13" s="223"/>
      <c r="T13" s="223"/>
    </row>
    <row r="14" spans="1:205" s="16" customFormat="1" ht="39" customHeight="1">
      <c r="A14" s="216"/>
      <c r="B14" s="218"/>
      <c r="C14" s="216"/>
      <c r="D14" s="224" t="s">
        <v>8</v>
      </c>
      <c r="E14" s="225"/>
      <c r="F14" s="225"/>
      <c r="G14" s="226"/>
      <c r="H14" s="224" t="s">
        <v>9</v>
      </c>
      <c r="I14" s="225"/>
      <c r="J14" s="225"/>
      <c r="K14" s="226"/>
      <c r="L14" s="216"/>
      <c r="M14" s="224" t="s">
        <v>8</v>
      </c>
      <c r="N14" s="225"/>
      <c r="O14" s="225"/>
      <c r="P14" s="226"/>
      <c r="Q14" s="224" t="s">
        <v>9</v>
      </c>
      <c r="R14" s="225"/>
      <c r="S14" s="225"/>
      <c r="T14" s="226"/>
    </row>
    <row r="15" spans="1:205" s="16" customFormat="1" ht="48" customHeight="1">
      <c r="A15" s="216"/>
      <c r="B15" s="218"/>
      <c r="C15" s="216"/>
      <c r="D15" s="228" t="s">
        <v>10</v>
      </c>
      <c r="E15" s="228"/>
      <c r="F15" s="228" t="s">
        <v>11</v>
      </c>
      <c r="G15" s="228"/>
      <c r="H15" s="228" t="s">
        <v>10</v>
      </c>
      <c r="I15" s="228"/>
      <c r="J15" s="228" t="s">
        <v>11</v>
      </c>
      <c r="K15" s="228"/>
      <c r="L15" s="216"/>
      <c r="M15" s="228" t="s">
        <v>10</v>
      </c>
      <c r="N15" s="228"/>
      <c r="O15" s="228" t="s">
        <v>11</v>
      </c>
      <c r="P15" s="228"/>
      <c r="Q15" s="228" t="s">
        <v>10</v>
      </c>
      <c r="R15" s="228"/>
      <c r="S15" s="228" t="s">
        <v>11</v>
      </c>
      <c r="T15" s="228"/>
    </row>
    <row r="16" spans="1:205" s="16" customFormat="1" ht="23.25" customHeight="1">
      <c r="A16" s="216"/>
      <c r="B16" s="218"/>
      <c r="C16" s="216"/>
      <c r="D16" s="17" t="s">
        <v>12</v>
      </c>
      <c r="E16" s="17" t="s">
        <v>13</v>
      </c>
      <c r="F16" s="17" t="s">
        <v>12</v>
      </c>
      <c r="G16" s="17" t="s">
        <v>13</v>
      </c>
      <c r="H16" s="17" t="s">
        <v>12</v>
      </c>
      <c r="I16" s="17" t="s">
        <v>13</v>
      </c>
      <c r="J16" s="17" t="s">
        <v>12</v>
      </c>
      <c r="K16" s="17" t="s">
        <v>13</v>
      </c>
      <c r="L16" s="216"/>
      <c r="M16" s="17" t="s">
        <v>12</v>
      </c>
      <c r="N16" s="17" t="s">
        <v>13</v>
      </c>
      <c r="O16" s="17" t="s">
        <v>12</v>
      </c>
      <c r="P16" s="17" t="s">
        <v>13</v>
      </c>
      <c r="Q16" s="17" t="s">
        <v>12</v>
      </c>
      <c r="R16" s="17" t="s">
        <v>13</v>
      </c>
      <c r="S16" s="17" t="s">
        <v>12</v>
      </c>
      <c r="T16" s="17" t="s">
        <v>13</v>
      </c>
    </row>
    <row r="17" spans="1:20" s="20" customFormat="1" ht="15" customHeight="1">
      <c r="A17" s="18" t="s">
        <v>14</v>
      </c>
      <c r="B17" s="19">
        <f>A17+1</f>
        <v>2</v>
      </c>
      <c r="C17" s="19">
        <f t="shared" ref="C17:T17" si="0">B17+1</f>
        <v>3</v>
      </c>
      <c r="D17" s="19">
        <f t="shared" si="0"/>
        <v>4</v>
      </c>
      <c r="E17" s="19">
        <f t="shared" si="0"/>
        <v>5</v>
      </c>
      <c r="F17" s="19">
        <f t="shared" si="0"/>
        <v>6</v>
      </c>
      <c r="G17" s="19">
        <f t="shared" si="0"/>
        <v>7</v>
      </c>
      <c r="H17" s="19">
        <f t="shared" si="0"/>
        <v>8</v>
      </c>
      <c r="I17" s="19">
        <f t="shared" si="0"/>
        <v>9</v>
      </c>
      <c r="J17" s="19">
        <f t="shared" si="0"/>
        <v>10</v>
      </c>
      <c r="K17" s="19">
        <f t="shared" si="0"/>
        <v>11</v>
      </c>
      <c r="L17" s="19">
        <f t="shared" si="0"/>
        <v>12</v>
      </c>
      <c r="M17" s="19">
        <f t="shared" si="0"/>
        <v>13</v>
      </c>
      <c r="N17" s="19">
        <f t="shared" si="0"/>
        <v>14</v>
      </c>
      <c r="O17" s="19">
        <f t="shared" si="0"/>
        <v>15</v>
      </c>
      <c r="P17" s="19">
        <f t="shared" si="0"/>
        <v>16</v>
      </c>
      <c r="Q17" s="19">
        <f t="shared" si="0"/>
        <v>17</v>
      </c>
      <c r="R17" s="19">
        <f t="shared" si="0"/>
        <v>18</v>
      </c>
      <c r="S17" s="19">
        <f t="shared" si="0"/>
        <v>19</v>
      </c>
      <c r="T17" s="19">
        <f t="shared" si="0"/>
        <v>20</v>
      </c>
    </row>
    <row r="18" spans="1:20" s="23" customFormat="1" ht="17.100000000000001" customHeight="1">
      <c r="A18" s="21" t="s">
        <v>15</v>
      </c>
      <c r="B18" s="21" t="s">
        <v>14</v>
      </c>
      <c r="C18" s="21" t="s">
        <v>279</v>
      </c>
      <c r="D18" s="22" t="s">
        <v>16</v>
      </c>
      <c r="E18" s="22" t="s">
        <v>16</v>
      </c>
      <c r="F18" s="22" t="s">
        <v>16</v>
      </c>
      <c r="G18" s="22" t="s">
        <v>16</v>
      </c>
      <c r="H18" s="22" t="s">
        <v>16</v>
      </c>
      <c r="I18" s="22" t="s">
        <v>16</v>
      </c>
      <c r="J18" s="22" t="s">
        <v>16</v>
      </c>
      <c r="K18" s="22" t="s">
        <v>16</v>
      </c>
      <c r="L18" s="21" t="s">
        <v>280</v>
      </c>
      <c r="M18" s="22">
        <v>858</v>
      </c>
      <c r="N18" s="22">
        <v>858</v>
      </c>
      <c r="O18" s="22">
        <v>1466</v>
      </c>
      <c r="P18" s="22">
        <v>1466</v>
      </c>
      <c r="Q18" s="22">
        <v>1030</v>
      </c>
      <c r="R18" s="22">
        <v>1030</v>
      </c>
      <c r="S18" s="22">
        <v>1759</v>
      </c>
      <c r="T18" s="22">
        <v>1759</v>
      </c>
    </row>
    <row r="19" spans="1:20" s="23" customFormat="1" ht="17.100000000000001" customHeight="1">
      <c r="A19" s="21" t="s">
        <v>17</v>
      </c>
      <c r="B19" s="21" t="s">
        <v>14</v>
      </c>
      <c r="C19" s="21" t="s">
        <v>279</v>
      </c>
      <c r="D19" s="22" t="s">
        <v>16</v>
      </c>
      <c r="E19" s="22" t="s">
        <v>16</v>
      </c>
      <c r="F19" s="22" t="s">
        <v>16</v>
      </c>
      <c r="G19" s="22" t="s">
        <v>16</v>
      </c>
      <c r="H19" s="22" t="s">
        <v>16</v>
      </c>
      <c r="I19" s="22" t="s">
        <v>16</v>
      </c>
      <c r="J19" s="22" t="s">
        <v>16</v>
      </c>
      <c r="K19" s="22" t="s">
        <v>16</v>
      </c>
      <c r="L19" s="21" t="s">
        <v>280</v>
      </c>
      <c r="M19" s="22">
        <v>7101</v>
      </c>
      <c r="N19" s="22">
        <v>7101</v>
      </c>
      <c r="O19" s="22">
        <v>7709</v>
      </c>
      <c r="P19" s="22">
        <v>7709</v>
      </c>
      <c r="Q19" s="22">
        <v>8521</v>
      </c>
      <c r="R19" s="22">
        <v>8521</v>
      </c>
      <c r="S19" s="22">
        <v>9251</v>
      </c>
      <c r="T19" s="22">
        <v>9251</v>
      </c>
    </row>
    <row r="20" spans="1:20" s="23" customFormat="1" ht="17.100000000000001" customHeight="1">
      <c r="A20" s="21" t="s">
        <v>18</v>
      </c>
      <c r="B20" s="21" t="s">
        <v>14</v>
      </c>
      <c r="C20" s="21" t="s">
        <v>279</v>
      </c>
      <c r="D20" s="22" t="s">
        <v>16</v>
      </c>
      <c r="E20" s="22" t="s">
        <v>16</v>
      </c>
      <c r="F20" s="22" t="s">
        <v>16</v>
      </c>
      <c r="G20" s="22" t="s">
        <v>16</v>
      </c>
      <c r="H20" s="22" t="s">
        <v>16</v>
      </c>
      <c r="I20" s="22" t="s">
        <v>16</v>
      </c>
      <c r="J20" s="22" t="s">
        <v>16</v>
      </c>
      <c r="K20" s="22" t="s">
        <v>16</v>
      </c>
      <c r="L20" s="21" t="s">
        <v>280</v>
      </c>
      <c r="M20" s="22">
        <v>1197</v>
      </c>
      <c r="N20" s="22">
        <v>1197</v>
      </c>
      <c r="O20" s="22">
        <v>1805</v>
      </c>
      <c r="P20" s="22">
        <v>1805</v>
      </c>
      <c r="Q20" s="22">
        <v>1436</v>
      </c>
      <c r="R20" s="22">
        <v>1436</v>
      </c>
      <c r="S20" s="22">
        <v>2166</v>
      </c>
      <c r="T20" s="22">
        <v>2166</v>
      </c>
    </row>
    <row r="21" spans="1:20" s="23" customFormat="1" ht="17.100000000000001" customHeight="1">
      <c r="A21" s="21" t="s">
        <v>19</v>
      </c>
      <c r="B21" s="21" t="s">
        <v>14</v>
      </c>
      <c r="C21" s="21" t="s">
        <v>279</v>
      </c>
      <c r="D21" s="22" t="s">
        <v>16</v>
      </c>
      <c r="E21" s="22" t="s">
        <v>16</v>
      </c>
      <c r="F21" s="22" t="s">
        <v>16</v>
      </c>
      <c r="G21" s="22" t="s">
        <v>16</v>
      </c>
      <c r="H21" s="22" t="s">
        <v>16</v>
      </c>
      <c r="I21" s="22" t="s">
        <v>16</v>
      </c>
      <c r="J21" s="22" t="s">
        <v>16</v>
      </c>
      <c r="K21" s="22" t="s">
        <v>16</v>
      </c>
      <c r="L21" s="21" t="s">
        <v>280</v>
      </c>
      <c r="M21" s="22">
        <v>1692</v>
      </c>
      <c r="N21" s="22">
        <v>1692</v>
      </c>
      <c r="O21" s="22">
        <v>2300</v>
      </c>
      <c r="P21" s="22">
        <v>2300</v>
      </c>
      <c r="Q21" s="22">
        <v>2030</v>
      </c>
      <c r="R21" s="22">
        <v>2030</v>
      </c>
      <c r="S21" s="22">
        <v>2760</v>
      </c>
      <c r="T21" s="22">
        <v>2760</v>
      </c>
    </row>
    <row r="22" spans="1:20" s="23" customFormat="1" ht="17.100000000000001" customHeight="1">
      <c r="A22" s="21" t="s">
        <v>20</v>
      </c>
      <c r="B22" s="21" t="s">
        <v>14</v>
      </c>
      <c r="C22" s="21" t="s">
        <v>279</v>
      </c>
      <c r="D22" s="22" t="s">
        <v>16</v>
      </c>
      <c r="E22" s="22" t="s">
        <v>16</v>
      </c>
      <c r="F22" s="22" t="s">
        <v>16</v>
      </c>
      <c r="G22" s="22" t="s">
        <v>16</v>
      </c>
      <c r="H22" s="22" t="s">
        <v>16</v>
      </c>
      <c r="I22" s="22" t="s">
        <v>16</v>
      </c>
      <c r="J22" s="22" t="s">
        <v>16</v>
      </c>
      <c r="K22" s="22" t="s">
        <v>16</v>
      </c>
      <c r="L22" s="21" t="s">
        <v>280</v>
      </c>
      <c r="M22" s="22">
        <v>858</v>
      </c>
      <c r="N22" s="22">
        <v>858</v>
      </c>
      <c r="O22" s="22">
        <v>1466</v>
      </c>
      <c r="P22" s="22">
        <v>1466</v>
      </c>
      <c r="Q22" s="22">
        <v>1030</v>
      </c>
      <c r="R22" s="22">
        <v>1030</v>
      </c>
      <c r="S22" s="22">
        <v>1759</v>
      </c>
      <c r="T22" s="22">
        <v>1759</v>
      </c>
    </row>
    <row r="23" spans="1:20" s="23" customFormat="1" ht="17.100000000000001" customHeight="1">
      <c r="A23" s="21" t="s">
        <v>21</v>
      </c>
      <c r="B23" s="21" t="s">
        <v>14</v>
      </c>
      <c r="C23" s="21" t="s">
        <v>279</v>
      </c>
      <c r="D23" s="22" t="s">
        <v>16</v>
      </c>
      <c r="E23" s="22" t="s">
        <v>16</v>
      </c>
      <c r="F23" s="22" t="s">
        <v>16</v>
      </c>
      <c r="G23" s="22" t="s">
        <v>16</v>
      </c>
      <c r="H23" s="22" t="s">
        <v>16</v>
      </c>
      <c r="I23" s="22" t="s">
        <v>16</v>
      </c>
      <c r="J23" s="22" t="s">
        <v>16</v>
      </c>
      <c r="K23" s="22" t="s">
        <v>16</v>
      </c>
      <c r="L23" s="21" t="s">
        <v>280</v>
      </c>
      <c r="M23" s="22">
        <v>858</v>
      </c>
      <c r="N23" s="22">
        <v>858</v>
      </c>
      <c r="O23" s="22">
        <v>1466</v>
      </c>
      <c r="P23" s="22">
        <v>1466</v>
      </c>
      <c r="Q23" s="22">
        <v>1030</v>
      </c>
      <c r="R23" s="22">
        <v>1030</v>
      </c>
      <c r="S23" s="22">
        <v>1759</v>
      </c>
      <c r="T23" s="22">
        <v>1759</v>
      </c>
    </row>
    <row r="24" spans="1:20" s="23" customFormat="1" ht="17.100000000000001" customHeight="1">
      <c r="A24" s="21" t="s">
        <v>22</v>
      </c>
      <c r="B24" s="21" t="s">
        <v>14</v>
      </c>
      <c r="C24" s="21" t="s">
        <v>279</v>
      </c>
      <c r="D24" s="22" t="s">
        <v>16</v>
      </c>
      <c r="E24" s="22" t="s">
        <v>16</v>
      </c>
      <c r="F24" s="22" t="s">
        <v>16</v>
      </c>
      <c r="G24" s="22" t="s">
        <v>16</v>
      </c>
      <c r="H24" s="22" t="s">
        <v>16</v>
      </c>
      <c r="I24" s="22" t="s">
        <v>16</v>
      </c>
      <c r="J24" s="22" t="s">
        <v>16</v>
      </c>
      <c r="K24" s="22" t="s">
        <v>16</v>
      </c>
      <c r="L24" s="21" t="s">
        <v>280</v>
      </c>
      <c r="M24" s="22">
        <v>858</v>
      </c>
      <c r="N24" s="22">
        <v>858</v>
      </c>
      <c r="O24" s="22">
        <v>1466</v>
      </c>
      <c r="P24" s="22">
        <v>1466</v>
      </c>
      <c r="Q24" s="22">
        <v>1030</v>
      </c>
      <c r="R24" s="22">
        <v>1030</v>
      </c>
      <c r="S24" s="22">
        <v>1759</v>
      </c>
      <c r="T24" s="22">
        <v>1759</v>
      </c>
    </row>
    <row r="25" spans="1:20" s="23" customFormat="1" ht="17.100000000000001" customHeight="1">
      <c r="A25" s="21" t="s">
        <v>23</v>
      </c>
      <c r="B25" s="21" t="s">
        <v>14</v>
      </c>
      <c r="C25" s="21" t="s">
        <v>279</v>
      </c>
      <c r="D25" s="22" t="s">
        <v>16</v>
      </c>
      <c r="E25" s="22" t="s">
        <v>16</v>
      </c>
      <c r="F25" s="22" t="s">
        <v>16</v>
      </c>
      <c r="G25" s="22" t="s">
        <v>16</v>
      </c>
      <c r="H25" s="22" t="s">
        <v>16</v>
      </c>
      <c r="I25" s="22" t="s">
        <v>16</v>
      </c>
      <c r="J25" s="22" t="s">
        <v>16</v>
      </c>
      <c r="K25" s="22" t="s">
        <v>16</v>
      </c>
      <c r="L25" s="21" t="s">
        <v>280</v>
      </c>
      <c r="M25" s="22">
        <v>858</v>
      </c>
      <c r="N25" s="22">
        <v>858</v>
      </c>
      <c r="O25" s="22">
        <v>1466</v>
      </c>
      <c r="P25" s="22">
        <v>1466</v>
      </c>
      <c r="Q25" s="22">
        <v>1030</v>
      </c>
      <c r="R25" s="22">
        <v>1030</v>
      </c>
      <c r="S25" s="22">
        <v>1759</v>
      </c>
      <c r="T25" s="22">
        <v>1759</v>
      </c>
    </row>
    <row r="26" spans="1:20" s="23" customFormat="1" ht="17.100000000000001" customHeight="1">
      <c r="A26" s="21" t="s">
        <v>24</v>
      </c>
      <c r="B26" s="21" t="s">
        <v>14</v>
      </c>
      <c r="C26" s="21" t="s">
        <v>279</v>
      </c>
      <c r="D26" s="22" t="s">
        <v>16</v>
      </c>
      <c r="E26" s="22" t="s">
        <v>16</v>
      </c>
      <c r="F26" s="22" t="s">
        <v>16</v>
      </c>
      <c r="G26" s="22" t="s">
        <v>16</v>
      </c>
      <c r="H26" s="22" t="s">
        <v>16</v>
      </c>
      <c r="I26" s="22" t="s">
        <v>16</v>
      </c>
      <c r="J26" s="22" t="s">
        <v>16</v>
      </c>
      <c r="K26" s="22" t="s">
        <v>16</v>
      </c>
      <c r="L26" s="21" t="s">
        <v>280</v>
      </c>
      <c r="M26" s="22">
        <v>858</v>
      </c>
      <c r="N26" s="22">
        <v>858</v>
      </c>
      <c r="O26" s="22">
        <v>1466</v>
      </c>
      <c r="P26" s="22">
        <v>1466</v>
      </c>
      <c r="Q26" s="22">
        <v>1030</v>
      </c>
      <c r="R26" s="22">
        <v>1030</v>
      </c>
      <c r="S26" s="22">
        <v>1759</v>
      </c>
      <c r="T26" s="22">
        <v>1759</v>
      </c>
    </row>
    <row r="27" spans="1:20" s="23" customFormat="1" ht="17.100000000000001" customHeight="1">
      <c r="A27" s="21" t="s">
        <v>25</v>
      </c>
      <c r="B27" s="21" t="s">
        <v>14</v>
      </c>
      <c r="C27" s="21" t="s">
        <v>279</v>
      </c>
      <c r="D27" s="22" t="s">
        <v>16</v>
      </c>
      <c r="E27" s="22" t="s">
        <v>16</v>
      </c>
      <c r="F27" s="22" t="s">
        <v>16</v>
      </c>
      <c r="G27" s="22" t="s">
        <v>16</v>
      </c>
      <c r="H27" s="22" t="s">
        <v>16</v>
      </c>
      <c r="I27" s="22" t="s">
        <v>16</v>
      </c>
      <c r="J27" s="22" t="s">
        <v>16</v>
      </c>
      <c r="K27" s="22" t="s">
        <v>16</v>
      </c>
      <c r="L27" s="21" t="s">
        <v>280</v>
      </c>
      <c r="M27" s="22">
        <v>858</v>
      </c>
      <c r="N27" s="22">
        <v>858</v>
      </c>
      <c r="O27" s="22">
        <v>1466</v>
      </c>
      <c r="P27" s="22">
        <v>1466</v>
      </c>
      <c r="Q27" s="22">
        <v>1030</v>
      </c>
      <c r="R27" s="22">
        <v>1030</v>
      </c>
      <c r="S27" s="22">
        <v>1759</v>
      </c>
      <c r="T27" s="22">
        <v>1759</v>
      </c>
    </row>
    <row r="28" spans="1:20" s="23" customFormat="1" ht="17.100000000000001" customHeight="1">
      <c r="A28" s="21" t="s">
        <v>26</v>
      </c>
      <c r="B28" s="21" t="s">
        <v>14</v>
      </c>
      <c r="C28" s="21" t="s">
        <v>279</v>
      </c>
      <c r="D28" s="22" t="s">
        <v>16</v>
      </c>
      <c r="E28" s="22" t="s">
        <v>16</v>
      </c>
      <c r="F28" s="22" t="s">
        <v>16</v>
      </c>
      <c r="G28" s="22" t="s">
        <v>16</v>
      </c>
      <c r="H28" s="22" t="s">
        <v>16</v>
      </c>
      <c r="I28" s="22" t="s">
        <v>16</v>
      </c>
      <c r="J28" s="22" t="s">
        <v>16</v>
      </c>
      <c r="K28" s="22" t="s">
        <v>16</v>
      </c>
      <c r="L28" s="21" t="s">
        <v>280</v>
      </c>
      <c r="M28" s="22">
        <v>858</v>
      </c>
      <c r="N28" s="22">
        <v>858</v>
      </c>
      <c r="O28" s="22">
        <v>1466</v>
      </c>
      <c r="P28" s="22">
        <v>1466</v>
      </c>
      <c r="Q28" s="22">
        <v>1030</v>
      </c>
      <c r="R28" s="22">
        <v>1030</v>
      </c>
      <c r="S28" s="22">
        <v>1759</v>
      </c>
      <c r="T28" s="22">
        <v>1759</v>
      </c>
    </row>
    <row r="29" spans="1:20" s="23" customFormat="1" ht="17.100000000000001" customHeight="1">
      <c r="A29" s="21" t="s">
        <v>27</v>
      </c>
      <c r="B29" s="21" t="s">
        <v>14</v>
      </c>
      <c r="C29" s="21" t="s">
        <v>279</v>
      </c>
      <c r="D29" s="22" t="s">
        <v>16</v>
      </c>
      <c r="E29" s="22" t="s">
        <v>16</v>
      </c>
      <c r="F29" s="22" t="s">
        <v>16</v>
      </c>
      <c r="G29" s="22" t="s">
        <v>16</v>
      </c>
      <c r="H29" s="22" t="s">
        <v>16</v>
      </c>
      <c r="I29" s="22" t="s">
        <v>16</v>
      </c>
      <c r="J29" s="22" t="s">
        <v>16</v>
      </c>
      <c r="K29" s="22" t="s">
        <v>16</v>
      </c>
      <c r="L29" s="21" t="s">
        <v>280</v>
      </c>
      <c r="M29" s="22">
        <v>858</v>
      </c>
      <c r="N29" s="22">
        <v>858</v>
      </c>
      <c r="O29" s="22">
        <v>1466</v>
      </c>
      <c r="P29" s="22">
        <v>1466</v>
      </c>
      <c r="Q29" s="22">
        <v>1030</v>
      </c>
      <c r="R29" s="22">
        <v>1030</v>
      </c>
      <c r="S29" s="22">
        <v>1759</v>
      </c>
      <c r="T29" s="22">
        <v>1759</v>
      </c>
    </row>
    <row r="30" spans="1:20" s="23" customFormat="1" ht="17.100000000000001" customHeight="1">
      <c r="A30" s="21" t="s">
        <v>28</v>
      </c>
      <c r="B30" s="21" t="s">
        <v>14</v>
      </c>
      <c r="C30" s="21" t="s">
        <v>279</v>
      </c>
      <c r="D30" s="22">
        <v>9559</v>
      </c>
      <c r="E30" s="22">
        <v>9559</v>
      </c>
      <c r="F30" s="22">
        <v>10167</v>
      </c>
      <c r="G30" s="22">
        <v>10167</v>
      </c>
      <c r="H30" s="22">
        <v>11471</v>
      </c>
      <c r="I30" s="22">
        <v>11471</v>
      </c>
      <c r="J30" s="22">
        <v>12200</v>
      </c>
      <c r="K30" s="22">
        <v>12200</v>
      </c>
      <c r="L30" s="21" t="s">
        <v>280</v>
      </c>
      <c r="M30" s="22">
        <v>5747</v>
      </c>
      <c r="N30" s="22">
        <v>5747</v>
      </c>
      <c r="O30" s="22">
        <v>6355</v>
      </c>
      <c r="P30" s="22">
        <v>6355</v>
      </c>
      <c r="Q30" s="22">
        <v>6896</v>
      </c>
      <c r="R30" s="22">
        <v>6896</v>
      </c>
      <c r="S30" s="22">
        <v>7626</v>
      </c>
      <c r="T30" s="22">
        <v>7626</v>
      </c>
    </row>
    <row r="31" spans="1:20" s="23" customFormat="1" ht="17.100000000000001" customHeight="1">
      <c r="A31" s="21" t="s">
        <v>29</v>
      </c>
      <c r="B31" s="21" t="s">
        <v>14</v>
      </c>
      <c r="C31" s="21" t="s">
        <v>279</v>
      </c>
      <c r="D31" s="22" t="s">
        <v>16</v>
      </c>
      <c r="E31" s="22" t="s">
        <v>16</v>
      </c>
      <c r="F31" s="22"/>
      <c r="G31" s="22"/>
      <c r="H31" s="22" t="s">
        <v>16</v>
      </c>
      <c r="I31" s="22" t="s">
        <v>16</v>
      </c>
      <c r="J31" s="22"/>
      <c r="K31" s="22"/>
      <c r="L31" s="21" t="s">
        <v>280</v>
      </c>
      <c r="M31" s="22">
        <v>858</v>
      </c>
      <c r="N31" s="22">
        <v>858</v>
      </c>
      <c r="O31" s="22">
        <v>1466</v>
      </c>
      <c r="P31" s="22">
        <v>1466</v>
      </c>
      <c r="Q31" s="22">
        <v>1030</v>
      </c>
      <c r="R31" s="22">
        <v>1030</v>
      </c>
      <c r="S31" s="22">
        <v>1759</v>
      </c>
      <c r="T31" s="22">
        <v>1759</v>
      </c>
    </row>
    <row r="32" spans="1:20" s="23" customFormat="1" ht="17.100000000000001" customHeight="1">
      <c r="A32" s="21" t="s">
        <v>30</v>
      </c>
      <c r="B32" s="21" t="s">
        <v>14</v>
      </c>
      <c r="C32" s="21" t="s">
        <v>279</v>
      </c>
      <c r="D32" s="22" t="s">
        <v>16</v>
      </c>
      <c r="E32" s="22" t="s">
        <v>16</v>
      </c>
      <c r="F32" s="22"/>
      <c r="G32" s="22"/>
      <c r="H32" s="22" t="s">
        <v>16</v>
      </c>
      <c r="I32" s="22" t="s">
        <v>16</v>
      </c>
      <c r="J32" s="22"/>
      <c r="K32" s="22"/>
      <c r="L32" s="21" t="s">
        <v>280</v>
      </c>
      <c r="M32" s="22">
        <v>858</v>
      </c>
      <c r="N32" s="22">
        <v>858</v>
      </c>
      <c r="O32" s="22">
        <v>1466</v>
      </c>
      <c r="P32" s="22">
        <v>1466</v>
      </c>
      <c r="Q32" s="22">
        <v>1030</v>
      </c>
      <c r="R32" s="22">
        <v>1030</v>
      </c>
      <c r="S32" s="22">
        <v>1759</v>
      </c>
      <c r="T32" s="22">
        <v>1759</v>
      </c>
    </row>
    <row r="33" spans="1:20" s="23" customFormat="1" ht="17.100000000000001" customHeight="1">
      <c r="A33" s="21" t="s">
        <v>31</v>
      </c>
      <c r="B33" s="21" t="s">
        <v>14</v>
      </c>
      <c r="C33" s="21" t="s">
        <v>279</v>
      </c>
      <c r="D33" s="22">
        <v>8685</v>
      </c>
      <c r="E33" s="22">
        <v>8685</v>
      </c>
      <c r="F33" s="22">
        <v>9293</v>
      </c>
      <c r="G33" s="22">
        <v>9293</v>
      </c>
      <c r="H33" s="22">
        <v>10422</v>
      </c>
      <c r="I33" s="22">
        <v>10422</v>
      </c>
      <c r="J33" s="22">
        <v>11152</v>
      </c>
      <c r="K33" s="22">
        <v>11152</v>
      </c>
      <c r="L33" s="21" t="s">
        <v>280</v>
      </c>
      <c r="M33" s="22">
        <v>1417</v>
      </c>
      <c r="N33" s="22">
        <v>1417</v>
      </c>
      <c r="O33" s="22">
        <v>2025</v>
      </c>
      <c r="P33" s="22">
        <v>2025</v>
      </c>
      <c r="Q33" s="22">
        <v>1700</v>
      </c>
      <c r="R33" s="22">
        <v>1700</v>
      </c>
      <c r="S33" s="22">
        <v>2430</v>
      </c>
      <c r="T33" s="22">
        <v>2430</v>
      </c>
    </row>
    <row r="34" spans="1:20" s="23" customFormat="1" ht="17.100000000000001" customHeight="1">
      <c r="A34" s="21" t="s">
        <v>32</v>
      </c>
      <c r="B34" s="21" t="s">
        <v>14</v>
      </c>
      <c r="C34" s="21" t="s">
        <v>279</v>
      </c>
      <c r="D34" s="22">
        <v>9244</v>
      </c>
      <c r="E34" s="22">
        <v>9244</v>
      </c>
      <c r="F34" s="22">
        <v>9852</v>
      </c>
      <c r="G34" s="22">
        <v>9852</v>
      </c>
      <c r="H34" s="22">
        <v>11093</v>
      </c>
      <c r="I34" s="22">
        <v>11093</v>
      </c>
      <c r="J34" s="22">
        <v>11822</v>
      </c>
      <c r="K34" s="22">
        <v>11822</v>
      </c>
      <c r="L34" s="21" t="s">
        <v>280</v>
      </c>
      <c r="M34" s="22">
        <v>5926</v>
      </c>
      <c r="N34" s="22">
        <v>5926</v>
      </c>
      <c r="O34" s="22">
        <v>6534</v>
      </c>
      <c r="P34" s="22">
        <v>6534</v>
      </c>
      <c r="Q34" s="22">
        <v>7111</v>
      </c>
      <c r="R34" s="22">
        <v>7111</v>
      </c>
      <c r="S34" s="22">
        <v>7841</v>
      </c>
      <c r="T34" s="22">
        <v>7841</v>
      </c>
    </row>
    <row r="35" spans="1:20" s="23" customFormat="1" ht="17.100000000000001" customHeight="1">
      <c r="A35" s="21" t="s">
        <v>33</v>
      </c>
      <c r="B35" s="21" t="s">
        <v>14</v>
      </c>
      <c r="C35" s="21" t="s">
        <v>279</v>
      </c>
      <c r="D35" s="22">
        <v>9244</v>
      </c>
      <c r="E35" s="22">
        <v>9244</v>
      </c>
      <c r="F35" s="22">
        <v>9852</v>
      </c>
      <c r="G35" s="22">
        <v>9852</v>
      </c>
      <c r="H35" s="22">
        <v>11093</v>
      </c>
      <c r="I35" s="22">
        <v>11093</v>
      </c>
      <c r="J35" s="22">
        <v>11822</v>
      </c>
      <c r="K35" s="22">
        <v>11822</v>
      </c>
      <c r="L35" s="21" t="s">
        <v>280</v>
      </c>
      <c r="M35" s="22">
        <v>1417</v>
      </c>
      <c r="N35" s="22">
        <v>1417</v>
      </c>
      <c r="O35" s="22">
        <v>2025</v>
      </c>
      <c r="P35" s="22">
        <v>2025</v>
      </c>
      <c r="Q35" s="22">
        <v>1700</v>
      </c>
      <c r="R35" s="22">
        <v>1700</v>
      </c>
      <c r="S35" s="22">
        <v>2430</v>
      </c>
      <c r="T35" s="22">
        <v>2430</v>
      </c>
    </row>
    <row r="36" spans="1:20" s="23" customFormat="1" ht="17.100000000000001" customHeight="1">
      <c r="A36" s="21" t="s">
        <v>34</v>
      </c>
      <c r="B36" s="21" t="s">
        <v>14</v>
      </c>
      <c r="C36" s="21" t="s">
        <v>279</v>
      </c>
      <c r="D36" s="22">
        <v>10078</v>
      </c>
      <c r="E36" s="22">
        <v>10078</v>
      </c>
      <c r="F36" s="22">
        <v>10686</v>
      </c>
      <c r="G36" s="22">
        <v>10686</v>
      </c>
      <c r="H36" s="22">
        <v>12094</v>
      </c>
      <c r="I36" s="22">
        <v>12094</v>
      </c>
      <c r="J36" s="22">
        <v>12823</v>
      </c>
      <c r="K36" s="22">
        <v>12823</v>
      </c>
      <c r="L36" s="21" t="s">
        <v>280</v>
      </c>
      <c r="M36" s="22">
        <v>1417</v>
      </c>
      <c r="N36" s="22">
        <v>1417</v>
      </c>
      <c r="O36" s="22">
        <v>2025</v>
      </c>
      <c r="P36" s="22">
        <v>2025</v>
      </c>
      <c r="Q36" s="22">
        <v>1700</v>
      </c>
      <c r="R36" s="22">
        <v>1700</v>
      </c>
      <c r="S36" s="22">
        <v>2430</v>
      </c>
      <c r="T36" s="22">
        <v>2430</v>
      </c>
    </row>
    <row r="37" spans="1:20" s="23" customFormat="1" ht="17.100000000000001" customHeight="1">
      <c r="A37" s="21" t="s">
        <v>35</v>
      </c>
      <c r="B37" s="21" t="s">
        <v>14</v>
      </c>
      <c r="C37" s="21" t="s">
        <v>279</v>
      </c>
      <c r="D37" s="22">
        <v>10078</v>
      </c>
      <c r="E37" s="22">
        <v>10078</v>
      </c>
      <c r="F37" s="22">
        <v>10686</v>
      </c>
      <c r="G37" s="22">
        <v>10686</v>
      </c>
      <c r="H37" s="22">
        <v>12094</v>
      </c>
      <c r="I37" s="22">
        <v>12094</v>
      </c>
      <c r="J37" s="22">
        <v>12823</v>
      </c>
      <c r="K37" s="22">
        <v>12823</v>
      </c>
      <c r="L37" s="21" t="s">
        <v>280</v>
      </c>
      <c r="M37" s="22">
        <v>10282</v>
      </c>
      <c r="N37" s="22">
        <v>10282</v>
      </c>
      <c r="O37" s="22">
        <v>10890</v>
      </c>
      <c r="P37" s="22">
        <v>10890</v>
      </c>
      <c r="Q37" s="22">
        <v>12338</v>
      </c>
      <c r="R37" s="22">
        <v>12338</v>
      </c>
      <c r="S37" s="22">
        <v>13068</v>
      </c>
      <c r="T37" s="22">
        <v>13068</v>
      </c>
    </row>
    <row r="38" spans="1:20" s="23" customFormat="1" ht="17.100000000000001" customHeight="1">
      <c r="A38" s="21" t="s">
        <v>36</v>
      </c>
      <c r="B38" s="21" t="s">
        <v>14</v>
      </c>
      <c r="C38" s="21" t="s">
        <v>279</v>
      </c>
      <c r="D38" s="22">
        <v>10622</v>
      </c>
      <c r="E38" s="22">
        <v>10757</v>
      </c>
      <c r="F38" s="22">
        <v>11230</v>
      </c>
      <c r="G38" s="22">
        <v>11365</v>
      </c>
      <c r="H38" s="22">
        <v>12746</v>
      </c>
      <c r="I38" s="22">
        <v>12908</v>
      </c>
      <c r="J38" s="22">
        <v>13476</v>
      </c>
      <c r="K38" s="22">
        <v>13638</v>
      </c>
      <c r="L38" s="21" t="s">
        <v>280</v>
      </c>
      <c r="M38" s="22">
        <v>4258</v>
      </c>
      <c r="N38" s="22">
        <v>4258</v>
      </c>
      <c r="O38" s="22">
        <v>4866</v>
      </c>
      <c r="P38" s="22">
        <v>4866</v>
      </c>
      <c r="Q38" s="22">
        <v>5110</v>
      </c>
      <c r="R38" s="22">
        <v>5110</v>
      </c>
      <c r="S38" s="22">
        <v>5839</v>
      </c>
      <c r="T38" s="22">
        <v>5839</v>
      </c>
    </row>
    <row r="39" spans="1:20" s="23" customFormat="1" ht="17.100000000000001" customHeight="1">
      <c r="A39" s="21" t="s">
        <v>37</v>
      </c>
      <c r="B39" s="21" t="s">
        <v>14</v>
      </c>
      <c r="C39" s="21" t="s">
        <v>279</v>
      </c>
      <c r="D39" s="22">
        <v>10622</v>
      </c>
      <c r="E39" s="22">
        <v>10757</v>
      </c>
      <c r="F39" s="22">
        <v>11230</v>
      </c>
      <c r="G39" s="22">
        <v>11365</v>
      </c>
      <c r="H39" s="22">
        <v>12746</v>
      </c>
      <c r="I39" s="22">
        <v>12908</v>
      </c>
      <c r="J39" s="22">
        <v>13476</v>
      </c>
      <c r="K39" s="22">
        <v>13638</v>
      </c>
      <c r="L39" s="21" t="s">
        <v>280</v>
      </c>
      <c r="M39" s="22">
        <v>1417</v>
      </c>
      <c r="N39" s="22">
        <v>1417</v>
      </c>
      <c r="O39" s="22">
        <v>2025</v>
      </c>
      <c r="P39" s="22">
        <v>2025</v>
      </c>
      <c r="Q39" s="22">
        <v>1700</v>
      </c>
      <c r="R39" s="22">
        <v>1700</v>
      </c>
      <c r="S39" s="22">
        <v>2430</v>
      </c>
      <c r="T39" s="22">
        <v>2430</v>
      </c>
    </row>
    <row r="40" spans="1:20" s="23" customFormat="1" ht="17.100000000000001" customHeight="1">
      <c r="A40" s="21" t="s">
        <v>38</v>
      </c>
      <c r="B40" s="21" t="s">
        <v>14</v>
      </c>
      <c r="C40" s="21" t="s">
        <v>279</v>
      </c>
      <c r="D40" s="22">
        <v>10622</v>
      </c>
      <c r="E40" s="22">
        <v>10757</v>
      </c>
      <c r="F40" s="22">
        <v>11230</v>
      </c>
      <c r="G40" s="22">
        <v>11365</v>
      </c>
      <c r="H40" s="22">
        <v>12746</v>
      </c>
      <c r="I40" s="22">
        <v>12908</v>
      </c>
      <c r="J40" s="22">
        <v>13476</v>
      </c>
      <c r="K40" s="22">
        <v>13638</v>
      </c>
      <c r="L40" s="21" t="s">
        <v>280</v>
      </c>
      <c r="M40" s="22">
        <v>1417</v>
      </c>
      <c r="N40" s="22">
        <v>1417</v>
      </c>
      <c r="O40" s="22">
        <v>2025</v>
      </c>
      <c r="P40" s="22">
        <v>2025</v>
      </c>
      <c r="Q40" s="22">
        <v>1700</v>
      </c>
      <c r="R40" s="22">
        <v>1700</v>
      </c>
      <c r="S40" s="22">
        <v>2430</v>
      </c>
      <c r="T40" s="22">
        <v>2430</v>
      </c>
    </row>
    <row r="41" spans="1:20" s="23" customFormat="1" ht="17.100000000000001" customHeight="1">
      <c r="A41" s="21" t="s">
        <v>39</v>
      </c>
      <c r="B41" s="21" t="s">
        <v>14</v>
      </c>
      <c r="C41" s="21" t="s">
        <v>279</v>
      </c>
      <c r="D41" s="22">
        <v>10622</v>
      </c>
      <c r="E41" s="22">
        <v>10757</v>
      </c>
      <c r="F41" s="22">
        <v>11230</v>
      </c>
      <c r="G41" s="22">
        <v>11365</v>
      </c>
      <c r="H41" s="22">
        <v>12746</v>
      </c>
      <c r="I41" s="22">
        <v>12908</v>
      </c>
      <c r="J41" s="22">
        <v>13476</v>
      </c>
      <c r="K41" s="22">
        <v>13638</v>
      </c>
      <c r="L41" s="21" t="s">
        <v>280</v>
      </c>
      <c r="M41" s="22">
        <v>5092</v>
      </c>
      <c r="N41" s="22">
        <v>5092</v>
      </c>
      <c r="O41" s="22">
        <v>5700</v>
      </c>
      <c r="P41" s="22">
        <v>5700</v>
      </c>
      <c r="Q41" s="22">
        <v>6110</v>
      </c>
      <c r="R41" s="22">
        <v>6110</v>
      </c>
      <c r="S41" s="22">
        <v>6840</v>
      </c>
      <c r="T41" s="22">
        <v>6840</v>
      </c>
    </row>
    <row r="42" spans="1:20" s="23" customFormat="1" ht="17.100000000000001" customHeight="1">
      <c r="A42" s="21" t="s">
        <v>40</v>
      </c>
      <c r="B42" s="21" t="s">
        <v>14</v>
      </c>
      <c r="C42" s="21" t="s">
        <v>279</v>
      </c>
      <c r="D42" s="22">
        <v>10622</v>
      </c>
      <c r="E42" s="22">
        <v>10757</v>
      </c>
      <c r="F42" s="22">
        <v>11230</v>
      </c>
      <c r="G42" s="22">
        <v>11365</v>
      </c>
      <c r="H42" s="22">
        <v>12746</v>
      </c>
      <c r="I42" s="22">
        <v>12908</v>
      </c>
      <c r="J42" s="22">
        <v>13476</v>
      </c>
      <c r="K42" s="22">
        <v>13638</v>
      </c>
      <c r="L42" s="21" t="s">
        <v>280</v>
      </c>
      <c r="M42" s="22">
        <v>1417</v>
      </c>
      <c r="N42" s="22">
        <v>1417</v>
      </c>
      <c r="O42" s="22">
        <v>2025</v>
      </c>
      <c r="P42" s="22">
        <v>2025</v>
      </c>
      <c r="Q42" s="22">
        <v>1700</v>
      </c>
      <c r="R42" s="22">
        <v>1700</v>
      </c>
      <c r="S42" s="22">
        <v>2430</v>
      </c>
      <c r="T42" s="22">
        <v>2430</v>
      </c>
    </row>
    <row r="43" spans="1:20" s="23" customFormat="1" ht="17.100000000000001" customHeight="1">
      <c r="A43" s="21" t="s">
        <v>41</v>
      </c>
      <c r="B43" s="21" t="s">
        <v>14</v>
      </c>
      <c r="C43" s="21" t="s">
        <v>279</v>
      </c>
      <c r="D43" s="22">
        <v>10622</v>
      </c>
      <c r="E43" s="22">
        <v>10757</v>
      </c>
      <c r="F43" s="22">
        <v>11230</v>
      </c>
      <c r="G43" s="22">
        <v>11365</v>
      </c>
      <c r="H43" s="22">
        <v>12746</v>
      </c>
      <c r="I43" s="22">
        <v>12908</v>
      </c>
      <c r="J43" s="22">
        <v>13476</v>
      </c>
      <c r="K43" s="22">
        <v>13638</v>
      </c>
      <c r="L43" s="21" t="s">
        <v>280</v>
      </c>
      <c r="M43" s="22">
        <v>1417</v>
      </c>
      <c r="N43" s="22">
        <v>1417</v>
      </c>
      <c r="O43" s="22">
        <v>2025</v>
      </c>
      <c r="P43" s="22">
        <v>2025</v>
      </c>
      <c r="Q43" s="22">
        <v>1700</v>
      </c>
      <c r="R43" s="22">
        <v>1700</v>
      </c>
      <c r="S43" s="22">
        <v>2430</v>
      </c>
      <c r="T43" s="22">
        <v>2430</v>
      </c>
    </row>
    <row r="44" spans="1:20" s="23" customFormat="1" ht="17.100000000000001" customHeight="1">
      <c r="A44" s="21" t="s">
        <v>42</v>
      </c>
      <c r="B44" s="21" t="s">
        <v>14</v>
      </c>
      <c r="C44" s="21" t="s">
        <v>279</v>
      </c>
      <c r="D44" s="22">
        <v>10622</v>
      </c>
      <c r="E44" s="22">
        <v>10757</v>
      </c>
      <c r="F44" s="22">
        <v>11230</v>
      </c>
      <c r="G44" s="22">
        <v>11365</v>
      </c>
      <c r="H44" s="22">
        <v>12746</v>
      </c>
      <c r="I44" s="22">
        <v>12908</v>
      </c>
      <c r="J44" s="22">
        <v>13476</v>
      </c>
      <c r="K44" s="22">
        <v>13638</v>
      </c>
      <c r="L44" s="21" t="s">
        <v>280</v>
      </c>
      <c r="M44" s="22">
        <v>2251</v>
      </c>
      <c r="N44" s="22">
        <v>2251</v>
      </c>
      <c r="O44" s="22">
        <v>2859</v>
      </c>
      <c r="P44" s="22">
        <v>2859</v>
      </c>
      <c r="Q44" s="22">
        <v>2701</v>
      </c>
      <c r="R44" s="22">
        <v>2701</v>
      </c>
      <c r="S44" s="22">
        <v>3431</v>
      </c>
      <c r="T44" s="22">
        <v>3431</v>
      </c>
    </row>
    <row r="45" spans="1:20" s="23" customFormat="1" ht="17.100000000000001" customHeight="1">
      <c r="A45" s="21" t="s">
        <v>43</v>
      </c>
      <c r="B45" s="21" t="s">
        <v>14</v>
      </c>
      <c r="C45" s="21" t="s">
        <v>279</v>
      </c>
      <c r="D45" s="22">
        <v>10622</v>
      </c>
      <c r="E45" s="22">
        <v>10757</v>
      </c>
      <c r="F45" s="22">
        <v>11230</v>
      </c>
      <c r="G45" s="22">
        <v>11365</v>
      </c>
      <c r="H45" s="22">
        <v>12746</v>
      </c>
      <c r="I45" s="22">
        <v>12908</v>
      </c>
      <c r="J45" s="22">
        <v>13476</v>
      </c>
      <c r="K45" s="22">
        <v>13638</v>
      </c>
      <c r="L45" s="21" t="s">
        <v>280</v>
      </c>
      <c r="M45" s="22">
        <v>2251</v>
      </c>
      <c r="N45" s="22">
        <v>2251</v>
      </c>
      <c r="O45" s="22">
        <v>2859</v>
      </c>
      <c r="P45" s="22">
        <v>2859</v>
      </c>
      <c r="Q45" s="22">
        <v>2701</v>
      </c>
      <c r="R45" s="22">
        <v>2701</v>
      </c>
      <c r="S45" s="22">
        <v>3431</v>
      </c>
      <c r="T45" s="22">
        <v>3431</v>
      </c>
    </row>
    <row r="46" spans="1:20" s="23" customFormat="1" ht="17.100000000000001" customHeight="1">
      <c r="A46" s="21" t="s">
        <v>44</v>
      </c>
      <c r="B46" s="21" t="s">
        <v>14</v>
      </c>
      <c r="C46" s="21" t="s">
        <v>279</v>
      </c>
      <c r="D46" s="22">
        <v>10807</v>
      </c>
      <c r="E46" s="22">
        <v>10942</v>
      </c>
      <c r="F46" s="22">
        <v>11415</v>
      </c>
      <c r="G46" s="22">
        <v>11550</v>
      </c>
      <c r="H46" s="22">
        <v>12968</v>
      </c>
      <c r="I46" s="22">
        <v>13130</v>
      </c>
      <c r="J46" s="22">
        <v>13698</v>
      </c>
      <c r="K46" s="22">
        <v>13860</v>
      </c>
      <c r="L46" s="21" t="s">
        <v>280</v>
      </c>
      <c r="M46" s="22">
        <v>9256</v>
      </c>
      <c r="N46" s="22">
        <v>9256</v>
      </c>
      <c r="O46" s="22">
        <v>9864</v>
      </c>
      <c r="P46" s="22">
        <v>9864</v>
      </c>
      <c r="Q46" s="22">
        <v>11107</v>
      </c>
      <c r="R46" s="22">
        <v>11107</v>
      </c>
      <c r="S46" s="22">
        <v>11837</v>
      </c>
      <c r="T46" s="22">
        <v>11837</v>
      </c>
    </row>
    <row r="47" spans="1:20" s="23" customFormat="1" ht="17.100000000000001" customHeight="1">
      <c r="A47" s="21" t="s">
        <v>45</v>
      </c>
      <c r="B47" s="21" t="s">
        <v>14</v>
      </c>
      <c r="C47" s="21" t="s">
        <v>279</v>
      </c>
      <c r="D47" s="22">
        <v>10807</v>
      </c>
      <c r="E47" s="22">
        <v>10942</v>
      </c>
      <c r="F47" s="22">
        <v>11415</v>
      </c>
      <c r="G47" s="22">
        <v>11550</v>
      </c>
      <c r="H47" s="22">
        <v>12968</v>
      </c>
      <c r="I47" s="22">
        <v>13130</v>
      </c>
      <c r="J47" s="22">
        <v>13698</v>
      </c>
      <c r="K47" s="22">
        <v>13860</v>
      </c>
      <c r="L47" s="21" t="s">
        <v>280</v>
      </c>
      <c r="M47" s="22">
        <v>7594</v>
      </c>
      <c r="N47" s="22">
        <v>7594</v>
      </c>
      <c r="O47" s="22">
        <v>8202</v>
      </c>
      <c r="P47" s="22">
        <v>8202</v>
      </c>
      <c r="Q47" s="22">
        <v>9113</v>
      </c>
      <c r="R47" s="22">
        <v>9113</v>
      </c>
      <c r="S47" s="22">
        <v>9842</v>
      </c>
      <c r="T47" s="22">
        <v>9842</v>
      </c>
    </row>
    <row r="48" spans="1:20" s="23" customFormat="1" ht="17.100000000000001" customHeight="1">
      <c r="A48" s="21" t="s">
        <v>46</v>
      </c>
      <c r="B48" s="21" t="s">
        <v>14</v>
      </c>
      <c r="C48" s="21" t="s">
        <v>279</v>
      </c>
      <c r="D48" s="22">
        <v>10807</v>
      </c>
      <c r="E48" s="22">
        <v>10942</v>
      </c>
      <c r="F48" s="22">
        <v>11415</v>
      </c>
      <c r="G48" s="22">
        <v>11550</v>
      </c>
      <c r="H48" s="22">
        <v>12968</v>
      </c>
      <c r="I48" s="22">
        <v>13130</v>
      </c>
      <c r="J48" s="22">
        <v>13698</v>
      </c>
      <c r="K48" s="22">
        <v>13860</v>
      </c>
      <c r="L48" s="21" t="s">
        <v>280</v>
      </c>
      <c r="M48" s="22">
        <v>7974</v>
      </c>
      <c r="N48" s="22">
        <v>7974</v>
      </c>
      <c r="O48" s="22">
        <v>8582</v>
      </c>
      <c r="P48" s="22">
        <v>8582</v>
      </c>
      <c r="Q48" s="22">
        <v>9569</v>
      </c>
      <c r="R48" s="22">
        <v>9569</v>
      </c>
      <c r="S48" s="22">
        <v>10298</v>
      </c>
      <c r="T48" s="22">
        <v>10298</v>
      </c>
    </row>
    <row r="49" spans="1:26" s="23" customFormat="1" ht="17.100000000000001" customHeight="1">
      <c r="A49" s="24"/>
      <c r="B49" s="24"/>
      <c r="C49" s="24"/>
      <c r="D49" s="25"/>
      <c r="E49" s="25"/>
      <c r="F49" s="25"/>
      <c r="G49" s="25"/>
      <c r="H49" s="25"/>
      <c r="I49" s="25"/>
      <c r="J49" s="25"/>
      <c r="K49" s="25"/>
      <c r="L49" s="24"/>
      <c r="M49" s="25"/>
      <c r="N49" s="25"/>
      <c r="O49" s="25"/>
      <c r="P49" s="25"/>
      <c r="Q49" s="25"/>
      <c r="R49" s="25"/>
      <c r="S49" s="25"/>
      <c r="T49" s="25"/>
    </row>
    <row r="50" spans="1:26" s="23" customFormat="1" ht="17.100000000000001" customHeight="1">
      <c r="A50" s="21" t="s">
        <v>47</v>
      </c>
      <c r="B50" s="21" t="s">
        <v>14</v>
      </c>
      <c r="C50" s="21" t="s">
        <v>48</v>
      </c>
      <c r="D50" s="22">
        <v>2167</v>
      </c>
      <c r="E50" s="22">
        <v>3015</v>
      </c>
      <c r="F50" s="22">
        <v>2775</v>
      </c>
      <c r="G50" s="22">
        <v>3623</v>
      </c>
      <c r="H50" s="22">
        <f t="shared" ref="H50:I50" si="1">ROUND(D50*1.2,0)</f>
        <v>2600</v>
      </c>
      <c r="I50" s="22">
        <f t="shared" si="1"/>
        <v>3618</v>
      </c>
      <c r="J50" s="22">
        <f>ROUND(F50*1.2,0)</f>
        <v>3330</v>
      </c>
      <c r="K50" s="22">
        <f>ROUND(G50*1.2,0)</f>
        <v>4348</v>
      </c>
      <c r="L50" s="21" t="s">
        <v>49</v>
      </c>
      <c r="M50" s="22">
        <v>1991</v>
      </c>
      <c r="N50" s="22">
        <v>2415</v>
      </c>
      <c r="O50" s="22">
        <v>2599</v>
      </c>
      <c r="P50" s="22">
        <v>3023</v>
      </c>
      <c r="Q50" s="22">
        <f t="shared" ref="Q50:T65" si="2">ROUND(M50*1.2,0)</f>
        <v>2389</v>
      </c>
      <c r="R50" s="22">
        <f t="shared" si="2"/>
        <v>2898</v>
      </c>
      <c r="S50" s="22">
        <f>ROUND(O50*1.2,0)</f>
        <v>3119</v>
      </c>
      <c r="T50" s="22">
        <f>ROUND(P50*1.2,0)</f>
        <v>3628</v>
      </c>
      <c r="V50" s="26"/>
      <c r="W50" s="26"/>
      <c r="X50" s="27"/>
      <c r="Z50" s="27"/>
    </row>
    <row r="51" spans="1:26" s="23" customFormat="1" ht="17.100000000000001" customHeight="1">
      <c r="A51" s="21" t="s">
        <v>50</v>
      </c>
      <c r="B51" s="21" t="s">
        <v>14</v>
      </c>
      <c r="C51" s="21" t="s">
        <v>48</v>
      </c>
      <c r="D51" s="22" t="s">
        <v>16</v>
      </c>
      <c r="E51" s="22" t="s">
        <v>16</v>
      </c>
      <c r="F51" s="22" t="s">
        <v>16</v>
      </c>
      <c r="G51" s="22" t="s">
        <v>16</v>
      </c>
      <c r="H51" s="22" t="s">
        <v>16</v>
      </c>
      <c r="I51" s="22" t="s">
        <v>16</v>
      </c>
      <c r="J51" s="22" t="s">
        <v>16</v>
      </c>
      <c r="K51" s="22" t="s">
        <v>16</v>
      </c>
      <c r="L51" s="21" t="s">
        <v>49</v>
      </c>
      <c r="M51" s="22">
        <v>1806</v>
      </c>
      <c r="N51" s="22">
        <v>2230</v>
      </c>
      <c r="O51" s="22">
        <v>2414</v>
      </c>
      <c r="P51" s="22">
        <v>2838</v>
      </c>
      <c r="Q51" s="22">
        <f t="shared" si="2"/>
        <v>2167</v>
      </c>
      <c r="R51" s="22">
        <f t="shared" si="2"/>
        <v>2676</v>
      </c>
      <c r="S51" s="22">
        <f t="shared" si="2"/>
        <v>2897</v>
      </c>
      <c r="T51" s="22">
        <f t="shared" si="2"/>
        <v>3406</v>
      </c>
      <c r="V51" s="26"/>
      <c r="W51" s="26"/>
      <c r="X51" s="27"/>
      <c r="Z51" s="27"/>
    </row>
    <row r="52" spans="1:26" s="23" customFormat="1" ht="17.100000000000001" customHeight="1">
      <c r="A52" s="21" t="s">
        <v>51</v>
      </c>
      <c r="B52" s="21" t="s">
        <v>14</v>
      </c>
      <c r="C52" s="21" t="s">
        <v>48</v>
      </c>
      <c r="D52" s="22" t="s">
        <v>16</v>
      </c>
      <c r="E52" s="22" t="s">
        <v>16</v>
      </c>
      <c r="F52" s="22" t="s">
        <v>16</v>
      </c>
      <c r="G52" s="22" t="s">
        <v>16</v>
      </c>
      <c r="H52" s="22" t="s">
        <v>16</v>
      </c>
      <c r="I52" s="22" t="s">
        <v>16</v>
      </c>
      <c r="J52" s="22" t="s">
        <v>16</v>
      </c>
      <c r="K52" s="22" t="s">
        <v>16</v>
      </c>
      <c r="L52" s="21" t="s">
        <v>49</v>
      </c>
      <c r="M52" s="22">
        <v>1991</v>
      </c>
      <c r="N52" s="22">
        <v>2415</v>
      </c>
      <c r="O52" s="22">
        <v>2599</v>
      </c>
      <c r="P52" s="22">
        <v>3023</v>
      </c>
      <c r="Q52" s="22">
        <f t="shared" si="2"/>
        <v>2389</v>
      </c>
      <c r="R52" s="22">
        <f t="shared" si="2"/>
        <v>2898</v>
      </c>
      <c r="S52" s="22">
        <f t="shared" si="2"/>
        <v>3119</v>
      </c>
      <c r="T52" s="22">
        <f t="shared" si="2"/>
        <v>3628</v>
      </c>
      <c r="V52" s="26"/>
      <c r="W52" s="26"/>
      <c r="X52" s="27"/>
      <c r="Z52" s="27"/>
    </row>
    <row r="53" spans="1:26" s="23" customFormat="1" ht="17.100000000000001" customHeight="1">
      <c r="A53" s="21" t="s">
        <v>52</v>
      </c>
      <c r="B53" s="21" t="s">
        <v>14</v>
      </c>
      <c r="C53" s="21" t="s">
        <v>48</v>
      </c>
      <c r="D53" s="22">
        <v>1982</v>
      </c>
      <c r="E53" s="22">
        <v>2830</v>
      </c>
      <c r="F53" s="22">
        <v>2590</v>
      </c>
      <c r="G53" s="22">
        <v>3438</v>
      </c>
      <c r="H53" s="22">
        <f t="shared" ref="H53:I53" si="3">ROUND(D53*1.2,0)</f>
        <v>2378</v>
      </c>
      <c r="I53" s="22">
        <f t="shared" si="3"/>
        <v>3396</v>
      </c>
      <c r="J53" s="22">
        <f>ROUND(F53*1.2,0)</f>
        <v>3108</v>
      </c>
      <c r="K53" s="22">
        <f>ROUND(G53*1.2,0)</f>
        <v>4126</v>
      </c>
      <c r="L53" s="21" t="s">
        <v>49</v>
      </c>
      <c r="M53" s="22">
        <v>1806</v>
      </c>
      <c r="N53" s="22">
        <v>2230</v>
      </c>
      <c r="O53" s="22">
        <v>2414</v>
      </c>
      <c r="P53" s="22">
        <v>2838</v>
      </c>
      <c r="Q53" s="22">
        <f t="shared" si="2"/>
        <v>2167</v>
      </c>
      <c r="R53" s="22">
        <f t="shared" si="2"/>
        <v>2676</v>
      </c>
      <c r="S53" s="22">
        <f t="shared" si="2"/>
        <v>2897</v>
      </c>
      <c r="T53" s="22">
        <f t="shared" si="2"/>
        <v>3406</v>
      </c>
      <c r="V53" s="26"/>
      <c r="W53" s="26"/>
      <c r="X53" s="27"/>
      <c r="Z53" s="27"/>
    </row>
    <row r="54" spans="1:26" s="23" customFormat="1" ht="17.100000000000001" customHeight="1">
      <c r="A54" s="21" t="s">
        <v>53</v>
      </c>
      <c r="B54" s="21" t="s">
        <v>14</v>
      </c>
      <c r="C54" s="21" t="s">
        <v>48</v>
      </c>
      <c r="D54" s="22" t="s">
        <v>16</v>
      </c>
      <c r="E54" s="22" t="s">
        <v>16</v>
      </c>
      <c r="F54" s="22" t="s">
        <v>16</v>
      </c>
      <c r="G54" s="22" t="s">
        <v>16</v>
      </c>
      <c r="H54" s="22" t="s">
        <v>16</v>
      </c>
      <c r="I54" s="22" t="s">
        <v>16</v>
      </c>
      <c r="J54" s="22" t="s">
        <v>16</v>
      </c>
      <c r="K54" s="22" t="s">
        <v>16</v>
      </c>
      <c r="L54" s="21" t="s">
        <v>49</v>
      </c>
      <c r="M54" s="22">
        <v>1991</v>
      </c>
      <c r="N54" s="22">
        <v>2415</v>
      </c>
      <c r="O54" s="22">
        <v>2599</v>
      </c>
      <c r="P54" s="22">
        <v>3023</v>
      </c>
      <c r="Q54" s="22">
        <f t="shared" si="2"/>
        <v>2389</v>
      </c>
      <c r="R54" s="22">
        <f t="shared" si="2"/>
        <v>2898</v>
      </c>
      <c r="S54" s="22">
        <f t="shared" si="2"/>
        <v>3119</v>
      </c>
      <c r="T54" s="22">
        <f t="shared" si="2"/>
        <v>3628</v>
      </c>
      <c r="V54" s="26"/>
      <c r="W54" s="26"/>
      <c r="X54" s="27"/>
      <c r="Z54" s="27"/>
    </row>
    <row r="55" spans="1:26" s="23" customFormat="1" ht="17.100000000000001" customHeight="1">
      <c r="A55" s="21" t="s">
        <v>54</v>
      </c>
      <c r="B55" s="21" t="s">
        <v>14</v>
      </c>
      <c r="C55" s="21" t="s">
        <v>48</v>
      </c>
      <c r="D55" s="22" t="s">
        <v>16</v>
      </c>
      <c r="E55" s="22" t="s">
        <v>16</v>
      </c>
      <c r="F55" s="22" t="s">
        <v>16</v>
      </c>
      <c r="G55" s="22" t="s">
        <v>16</v>
      </c>
      <c r="H55" s="22" t="s">
        <v>16</v>
      </c>
      <c r="I55" s="22" t="s">
        <v>16</v>
      </c>
      <c r="J55" s="22" t="s">
        <v>16</v>
      </c>
      <c r="K55" s="22" t="s">
        <v>16</v>
      </c>
      <c r="L55" s="21" t="s">
        <v>49</v>
      </c>
      <c r="M55" s="22">
        <v>1806</v>
      </c>
      <c r="N55" s="22">
        <v>2230</v>
      </c>
      <c r="O55" s="22">
        <v>2414</v>
      </c>
      <c r="P55" s="22">
        <v>2838</v>
      </c>
      <c r="Q55" s="22">
        <f t="shared" si="2"/>
        <v>2167</v>
      </c>
      <c r="R55" s="22">
        <f t="shared" si="2"/>
        <v>2676</v>
      </c>
      <c r="S55" s="22">
        <f t="shared" si="2"/>
        <v>2897</v>
      </c>
      <c r="T55" s="22">
        <f t="shared" si="2"/>
        <v>3406</v>
      </c>
      <c r="V55" s="26"/>
      <c r="W55" s="26"/>
      <c r="X55" s="27"/>
      <c r="Z55" s="27"/>
    </row>
    <row r="56" spans="1:26" s="23" customFormat="1" ht="17.100000000000001" customHeight="1">
      <c r="A56" s="21" t="s">
        <v>55</v>
      </c>
      <c r="B56" s="21" t="s">
        <v>14</v>
      </c>
      <c r="C56" s="21" t="s">
        <v>48</v>
      </c>
      <c r="D56" s="22">
        <v>2167</v>
      </c>
      <c r="E56" s="22">
        <v>3015</v>
      </c>
      <c r="F56" s="22">
        <v>2775</v>
      </c>
      <c r="G56" s="22">
        <v>3623</v>
      </c>
      <c r="H56" s="22">
        <f t="shared" ref="H56" si="4">ROUND(D56*1.2,0)</f>
        <v>2600</v>
      </c>
      <c r="I56" s="22">
        <f>ROUND(E56*1.2,0)</f>
        <v>3618</v>
      </c>
      <c r="J56" s="22">
        <f>ROUND(F56*1.2,0)</f>
        <v>3330</v>
      </c>
      <c r="K56" s="22">
        <f>ROUND(G56*1.2,0)</f>
        <v>4348</v>
      </c>
      <c r="L56" s="21" t="s">
        <v>49</v>
      </c>
      <c r="M56" s="22">
        <v>1991</v>
      </c>
      <c r="N56" s="22">
        <v>2415</v>
      </c>
      <c r="O56" s="22">
        <v>2599</v>
      </c>
      <c r="P56" s="22">
        <v>3023</v>
      </c>
      <c r="Q56" s="22">
        <f t="shared" si="2"/>
        <v>2389</v>
      </c>
      <c r="R56" s="22">
        <f t="shared" si="2"/>
        <v>2898</v>
      </c>
      <c r="S56" s="22">
        <f t="shared" si="2"/>
        <v>3119</v>
      </c>
      <c r="T56" s="22">
        <f t="shared" si="2"/>
        <v>3628</v>
      </c>
      <c r="V56" s="26"/>
      <c r="W56" s="26"/>
      <c r="X56" s="27"/>
      <c r="Z56" s="27"/>
    </row>
    <row r="57" spans="1:26" s="23" customFormat="1" ht="17.100000000000001" customHeight="1">
      <c r="A57" s="21" t="s">
        <v>56</v>
      </c>
      <c r="B57" s="21" t="s">
        <v>14</v>
      </c>
      <c r="C57" s="21" t="s">
        <v>48</v>
      </c>
      <c r="D57" s="22" t="s">
        <v>16</v>
      </c>
      <c r="E57" s="22" t="s">
        <v>16</v>
      </c>
      <c r="F57" s="22" t="s">
        <v>16</v>
      </c>
      <c r="G57" s="22" t="s">
        <v>16</v>
      </c>
      <c r="H57" s="22" t="s">
        <v>16</v>
      </c>
      <c r="I57" s="22" t="s">
        <v>16</v>
      </c>
      <c r="J57" s="22" t="s">
        <v>16</v>
      </c>
      <c r="K57" s="22" t="s">
        <v>16</v>
      </c>
      <c r="L57" s="21" t="s">
        <v>49</v>
      </c>
      <c r="M57" s="22">
        <v>1806</v>
      </c>
      <c r="N57" s="22">
        <v>2230</v>
      </c>
      <c r="O57" s="22">
        <v>2414</v>
      </c>
      <c r="P57" s="22">
        <v>2838</v>
      </c>
      <c r="Q57" s="22">
        <f t="shared" si="2"/>
        <v>2167</v>
      </c>
      <c r="R57" s="22">
        <f t="shared" si="2"/>
        <v>2676</v>
      </c>
      <c r="S57" s="22">
        <f t="shared" si="2"/>
        <v>2897</v>
      </c>
      <c r="T57" s="22">
        <f t="shared" si="2"/>
        <v>3406</v>
      </c>
      <c r="V57" s="26"/>
      <c r="W57" s="26"/>
      <c r="X57" s="27"/>
      <c r="Z57" s="27"/>
    </row>
    <row r="58" spans="1:26" s="23" customFormat="1" ht="17.100000000000001" customHeight="1">
      <c r="A58" s="21" t="s">
        <v>57</v>
      </c>
      <c r="B58" s="21" t="s">
        <v>14</v>
      </c>
      <c r="C58" s="21" t="s">
        <v>48</v>
      </c>
      <c r="D58" s="22" t="s">
        <v>16</v>
      </c>
      <c r="E58" s="22" t="s">
        <v>16</v>
      </c>
      <c r="F58" s="22" t="s">
        <v>16</v>
      </c>
      <c r="G58" s="22" t="s">
        <v>16</v>
      </c>
      <c r="H58" s="22" t="s">
        <v>16</v>
      </c>
      <c r="I58" s="22" t="s">
        <v>16</v>
      </c>
      <c r="J58" s="22" t="s">
        <v>16</v>
      </c>
      <c r="K58" s="22" t="s">
        <v>16</v>
      </c>
      <c r="L58" s="21" t="s">
        <v>49</v>
      </c>
      <c r="M58" s="22">
        <v>1991</v>
      </c>
      <c r="N58" s="22">
        <v>2415</v>
      </c>
      <c r="O58" s="22">
        <v>2599</v>
      </c>
      <c r="P58" s="22">
        <v>3023</v>
      </c>
      <c r="Q58" s="22">
        <f t="shared" si="2"/>
        <v>2389</v>
      </c>
      <c r="R58" s="22">
        <f t="shared" si="2"/>
        <v>2898</v>
      </c>
      <c r="S58" s="22">
        <f t="shared" si="2"/>
        <v>3119</v>
      </c>
      <c r="T58" s="22">
        <f t="shared" si="2"/>
        <v>3628</v>
      </c>
      <c r="V58" s="26"/>
      <c r="W58" s="26"/>
      <c r="X58" s="27"/>
      <c r="Z58" s="27"/>
    </row>
    <row r="59" spans="1:26" s="23" customFormat="1" ht="17.100000000000001" customHeight="1">
      <c r="A59" s="21" t="s">
        <v>58</v>
      </c>
      <c r="B59" s="21" t="s">
        <v>14</v>
      </c>
      <c r="C59" s="21" t="s">
        <v>48</v>
      </c>
      <c r="D59" s="22">
        <v>1982</v>
      </c>
      <c r="E59" s="22">
        <v>2830</v>
      </c>
      <c r="F59" s="22">
        <v>2590</v>
      </c>
      <c r="G59" s="22">
        <v>3438</v>
      </c>
      <c r="H59" s="22">
        <f t="shared" ref="H59" si="5">ROUND(D59*1.2,0)</f>
        <v>2378</v>
      </c>
      <c r="I59" s="22">
        <f>ROUND(E59*1.2,0)</f>
        <v>3396</v>
      </c>
      <c r="J59" s="22">
        <f>ROUND(F59*1.2,0)</f>
        <v>3108</v>
      </c>
      <c r="K59" s="22">
        <f>ROUND(G59*1.2,0)</f>
        <v>4126</v>
      </c>
      <c r="L59" s="21" t="s">
        <v>49</v>
      </c>
      <c r="M59" s="22">
        <v>1806</v>
      </c>
      <c r="N59" s="22">
        <v>2230</v>
      </c>
      <c r="O59" s="22">
        <v>2414</v>
      </c>
      <c r="P59" s="22">
        <v>2838</v>
      </c>
      <c r="Q59" s="22">
        <f t="shared" si="2"/>
        <v>2167</v>
      </c>
      <c r="R59" s="22">
        <f t="shared" si="2"/>
        <v>2676</v>
      </c>
      <c r="S59" s="22">
        <f t="shared" si="2"/>
        <v>2897</v>
      </c>
      <c r="T59" s="22">
        <f t="shared" si="2"/>
        <v>3406</v>
      </c>
      <c r="V59" s="26"/>
      <c r="W59" s="26"/>
      <c r="X59" s="27"/>
      <c r="Z59" s="27"/>
    </row>
    <row r="60" spans="1:26" s="23" customFormat="1" ht="17.100000000000001" customHeight="1">
      <c r="A60" s="21" t="s">
        <v>59</v>
      </c>
      <c r="B60" s="21" t="s">
        <v>14</v>
      </c>
      <c r="C60" s="21" t="s">
        <v>48</v>
      </c>
      <c r="D60" s="22" t="s">
        <v>16</v>
      </c>
      <c r="E60" s="22" t="s">
        <v>16</v>
      </c>
      <c r="F60" s="22" t="s">
        <v>16</v>
      </c>
      <c r="G60" s="22" t="s">
        <v>16</v>
      </c>
      <c r="H60" s="22" t="s">
        <v>16</v>
      </c>
      <c r="I60" s="22" t="s">
        <v>16</v>
      </c>
      <c r="J60" s="22" t="s">
        <v>16</v>
      </c>
      <c r="K60" s="22" t="s">
        <v>16</v>
      </c>
      <c r="L60" s="21" t="s">
        <v>49</v>
      </c>
      <c r="M60" s="22">
        <v>1991</v>
      </c>
      <c r="N60" s="22">
        <v>2415</v>
      </c>
      <c r="O60" s="22">
        <v>2599</v>
      </c>
      <c r="P60" s="22">
        <v>3023</v>
      </c>
      <c r="Q60" s="22">
        <f t="shared" si="2"/>
        <v>2389</v>
      </c>
      <c r="R60" s="22">
        <f t="shared" si="2"/>
        <v>2898</v>
      </c>
      <c r="S60" s="22">
        <f t="shared" si="2"/>
        <v>3119</v>
      </c>
      <c r="T60" s="22">
        <f t="shared" si="2"/>
        <v>3628</v>
      </c>
      <c r="V60" s="26"/>
      <c r="W60" s="26"/>
      <c r="X60" s="27"/>
      <c r="Z60" s="27"/>
    </row>
    <row r="61" spans="1:26" s="23" customFormat="1" ht="17.100000000000001" customHeight="1">
      <c r="A61" s="21" t="s">
        <v>60</v>
      </c>
      <c r="B61" s="21" t="s">
        <v>14</v>
      </c>
      <c r="C61" s="21" t="s">
        <v>48</v>
      </c>
      <c r="D61" s="22" t="s">
        <v>16</v>
      </c>
      <c r="E61" s="22" t="s">
        <v>16</v>
      </c>
      <c r="F61" s="22" t="s">
        <v>16</v>
      </c>
      <c r="G61" s="22" t="s">
        <v>16</v>
      </c>
      <c r="H61" s="22" t="s">
        <v>16</v>
      </c>
      <c r="I61" s="22" t="s">
        <v>16</v>
      </c>
      <c r="J61" s="22" t="s">
        <v>16</v>
      </c>
      <c r="K61" s="22" t="s">
        <v>16</v>
      </c>
      <c r="L61" s="21" t="s">
        <v>49</v>
      </c>
      <c r="M61" s="22">
        <v>1806</v>
      </c>
      <c r="N61" s="22">
        <v>2230</v>
      </c>
      <c r="O61" s="22">
        <v>2414</v>
      </c>
      <c r="P61" s="22">
        <v>2838</v>
      </c>
      <c r="Q61" s="22">
        <f t="shared" si="2"/>
        <v>2167</v>
      </c>
      <c r="R61" s="22">
        <f t="shared" si="2"/>
        <v>2676</v>
      </c>
      <c r="S61" s="22">
        <f t="shared" si="2"/>
        <v>2897</v>
      </c>
      <c r="T61" s="22">
        <f t="shared" si="2"/>
        <v>3406</v>
      </c>
      <c r="V61" s="26"/>
      <c r="W61" s="26"/>
      <c r="X61" s="27"/>
      <c r="Z61" s="27"/>
    </row>
    <row r="62" spans="1:26" s="23" customFormat="1" ht="17.100000000000001" customHeight="1">
      <c r="A62" s="21" t="s">
        <v>61</v>
      </c>
      <c r="B62" s="21" t="s">
        <v>14</v>
      </c>
      <c r="C62" s="21" t="s">
        <v>48</v>
      </c>
      <c r="D62" s="22">
        <v>2167</v>
      </c>
      <c r="E62" s="22">
        <v>3015</v>
      </c>
      <c r="F62" s="22">
        <v>2775</v>
      </c>
      <c r="G62" s="22">
        <v>3623</v>
      </c>
      <c r="H62" s="22">
        <f t="shared" ref="H62" si="6">ROUND(D62*1.2,0)</f>
        <v>2600</v>
      </c>
      <c r="I62" s="22">
        <f>ROUND(E62*1.2,0)</f>
        <v>3618</v>
      </c>
      <c r="J62" s="22">
        <f>ROUND(F62*1.2,0)</f>
        <v>3330</v>
      </c>
      <c r="K62" s="22">
        <f>ROUND(G62*1.2,0)</f>
        <v>4348</v>
      </c>
      <c r="L62" s="21" t="s">
        <v>49</v>
      </c>
      <c r="M62" s="22">
        <v>1991</v>
      </c>
      <c r="N62" s="22">
        <v>2415</v>
      </c>
      <c r="O62" s="22">
        <v>2599</v>
      </c>
      <c r="P62" s="22">
        <v>3023</v>
      </c>
      <c r="Q62" s="22">
        <f t="shared" si="2"/>
        <v>2389</v>
      </c>
      <c r="R62" s="22">
        <f t="shared" si="2"/>
        <v>2898</v>
      </c>
      <c r="S62" s="22">
        <f t="shared" si="2"/>
        <v>3119</v>
      </c>
      <c r="T62" s="22">
        <f t="shared" si="2"/>
        <v>3628</v>
      </c>
      <c r="V62" s="26"/>
      <c r="W62" s="26"/>
      <c r="X62" s="27"/>
      <c r="Z62" s="27"/>
    </row>
    <row r="63" spans="1:26" s="23" customFormat="1" ht="17.100000000000001" customHeight="1">
      <c r="A63" s="21" t="s">
        <v>62</v>
      </c>
      <c r="B63" s="21" t="s">
        <v>14</v>
      </c>
      <c r="C63" s="21" t="s">
        <v>48</v>
      </c>
      <c r="D63" s="22" t="s">
        <v>16</v>
      </c>
      <c r="E63" s="22" t="s">
        <v>16</v>
      </c>
      <c r="F63" s="22" t="s">
        <v>16</v>
      </c>
      <c r="G63" s="22" t="s">
        <v>16</v>
      </c>
      <c r="H63" s="22" t="s">
        <v>16</v>
      </c>
      <c r="I63" s="22" t="s">
        <v>16</v>
      </c>
      <c r="J63" s="22" t="s">
        <v>16</v>
      </c>
      <c r="K63" s="22" t="s">
        <v>16</v>
      </c>
      <c r="L63" s="21" t="s">
        <v>49</v>
      </c>
      <c r="M63" s="22">
        <v>1806</v>
      </c>
      <c r="N63" s="22">
        <v>2230</v>
      </c>
      <c r="O63" s="22">
        <v>2414</v>
      </c>
      <c r="P63" s="22">
        <v>2838</v>
      </c>
      <c r="Q63" s="22">
        <f t="shared" si="2"/>
        <v>2167</v>
      </c>
      <c r="R63" s="22">
        <f t="shared" si="2"/>
        <v>2676</v>
      </c>
      <c r="S63" s="22">
        <f t="shared" si="2"/>
        <v>2897</v>
      </c>
      <c r="T63" s="22">
        <f t="shared" si="2"/>
        <v>3406</v>
      </c>
      <c r="V63" s="26"/>
      <c r="W63" s="26"/>
      <c r="X63" s="27"/>
      <c r="Z63" s="27"/>
    </row>
    <row r="64" spans="1:26" s="23" customFormat="1" ht="17.100000000000001" customHeight="1">
      <c r="A64" s="21" t="s">
        <v>63</v>
      </c>
      <c r="B64" s="21" t="s">
        <v>14</v>
      </c>
      <c r="C64" s="21" t="s">
        <v>48</v>
      </c>
      <c r="D64" s="22" t="s">
        <v>16</v>
      </c>
      <c r="E64" s="22" t="s">
        <v>16</v>
      </c>
      <c r="F64" s="22" t="s">
        <v>16</v>
      </c>
      <c r="G64" s="22" t="s">
        <v>16</v>
      </c>
      <c r="H64" s="22" t="s">
        <v>16</v>
      </c>
      <c r="I64" s="22" t="s">
        <v>16</v>
      </c>
      <c r="J64" s="22" t="s">
        <v>16</v>
      </c>
      <c r="K64" s="22" t="s">
        <v>16</v>
      </c>
      <c r="L64" s="21" t="s">
        <v>49</v>
      </c>
      <c r="M64" s="22">
        <v>1991</v>
      </c>
      <c r="N64" s="22">
        <v>2415</v>
      </c>
      <c r="O64" s="22">
        <v>2599</v>
      </c>
      <c r="P64" s="22">
        <v>3023</v>
      </c>
      <c r="Q64" s="22">
        <f t="shared" si="2"/>
        <v>2389</v>
      </c>
      <c r="R64" s="22">
        <f t="shared" si="2"/>
        <v>2898</v>
      </c>
      <c r="S64" s="22">
        <f t="shared" si="2"/>
        <v>3119</v>
      </c>
      <c r="T64" s="22">
        <f t="shared" si="2"/>
        <v>3628</v>
      </c>
      <c r="V64" s="26"/>
      <c r="W64" s="26"/>
      <c r="X64" s="27"/>
      <c r="Z64" s="27"/>
    </row>
    <row r="65" spans="1:26" s="23" customFormat="1" ht="17.100000000000001" customHeight="1">
      <c r="A65" s="21" t="s">
        <v>64</v>
      </c>
      <c r="B65" s="21" t="s">
        <v>14</v>
      </c>
      <c r="C65" s="21" t="s">
        <v>48</v>
      </c>
      <c r="D65" s="22">
        <v>1982</v>
      </c>
      <c r="E65" s="22">
        <v>2830</v>
      </c>
      <c r="F65" s="22">
        <v>2590</v>
      </c>
      <c r="G65" s="22">
        <v>3438</v>
      </c>
      <c r="H65" s="22">
        <f t="shared" ref="H65" si="7">ROUND(D65*1.2,0)</f>
        <v>2378</v>
      </c>
      <c r="I65" s="22">
        <f>ROUND(E65*1.2,0)</f>
        <v>3396</v>
      </c>
      <c r="J65" s="22">
        <f>ROUND(F65*1.2,0)</f>
        <v>3108</v>
      </c>
      <c r="K65" s="22">
        <f>ROUND(G65*1.2,0)</f>
        <v>4126</v>
      </c>
      <c r="L65" s="21" t="s">
        <v>49</v>
      </c>
      <c r="M65" s="22">
        <v>1806</v>
      </c>
      <c r="N65" s="22">
        <v>2230</v>
      </c>
      <c r="O65" s="22">
        <v>2414</v>
      </c>
      <c r="P65" s="22">
        <v>2838</v>
      </c>
      <c r="Q65" s="22">
        <f t="shared" si="2"/>
        <v>2167</v>
      </c>
      <c r="R65" s="22">
        <f t="shared" si="2"/>
        <v>2676</v>
      </c>
      <c r="S65" s="22">
        <f t="shared" si="2"/>
        <v>2897</v>
      </c>
      <c r="T65" s="22">
        <f t="shared" si="2"/>
        <v>3406</v>
      </c>
      <c r="V65" s="26"/>
      <c r="W65" s="26"/>
      <c r="X65" s="27"/>
      <c r="Z65" s="27"/>
    </row>
    <row r="66" spans="1:26" s="23" customFormat="1" ht="17.100000000000001" customHeight="1">
      <c r="A66" s="21" t="s">
        <v>65</v>
      </c>
      <c r="B66" s="21" t="s">
        <v>14</v>
      </c>
      <c r="C66" s="21" t="s">
        <v>48</v>
      </c>
      <c r="D66" s="22" t="s">
        <v>16</v>
      </c>
      <c r="E66" s="22" t="s">
        <v>16</v>
      </c>
      <c r="F66" s="22" t="s">
        <v>16</v>
      </c>
      <c r="G66" s="22" t="s">
        <v>16</v>
      </c>
      <c r="H66" s="22" t="s">
        <v>16</v>
      </c>
      <c r="I66" s="22" t="s">
        <v>16</v>
      </c>
      <c r="J66" s="22" t="s">
        <v>16</v>
      </c>
      <c r="K66" s="22" t="s">
        <v>16</v>
      </c>
      <c r="L66" s="21" t="s">
        <v>49</v>
      </c>
      <c r="M66" s="22">
        <v>1991</v>
      </c>
      <c r="N66" s="22">
        <v>2415</v>
      </c>
      <c r="O66" s="22">
        <v>2599</v>
      </c>
      <c r="P66" s="22">
        <v>3023</v>
      </c>
      <c r="Q66" s="22">
        <f t="shared" ref="Q66:T129" si="8">ROUND(M66*1.2,0)</f>
        <v>2389</v>
      </c>
      <c r="R66" s="22">
        <f t="shared" si="8"/>
        <v>2898</v>
      </c>
      <c r="S66" s="22">
        <f t="shared" si="8"/>
        <v>3119</v>
      </c>
      <c r="T66" s="22">
        <f t="shared" si="8"/>
        <v>3628</v>
      </c>
      <c r="V66" s="26"/>
      <c r="W66" s="26"/>
      <c r="X66" s="27"/>
      <c r="Z66" s="27"/>
    </row>
    <row r="67" spans="1:26" s="23" customFormat="1" ht="17.100000000000001" customHeight="1">
      <c r="A67" s="21" t="s">
        <v>66</v>
      </c>
      <c r="B67" s="21" t="s">
        <v>14</v>
      </c>
      <c r="C67" s="21" t="s">
        <v>48</v>
      </c>
      <c r="D67" s="22" t="s">
        <v>16</v>
      </c>
      <c r="E67" s="22" t="s">
        <v>16</v>
      </c>
      <c r="F67" s="22" t="s">
        <v>16</v>
      </c>
      <c r="G67" s="22" t="s">
        <v>16</v>
      </c>
      <c r="H67" s="22" t="s">
        <v>16</v>
      </c>
      <c r="I67" s="22" t="s">
        <v>16</v>
      </c>
      <c r="J67" s="22" t="s">
        <v>16</v>
      </c>
      <c r="K67" s="22" t="s">
        <v>16</v>
      </c>
      <c r="L67" s="21" t="s">
        <v>49</v>
      </c>
      <c r="M67" s="22">
        <v>2186</v>
      </c>
      <c r="N67" s="22">
        <v>2610</v>
      </c>
      <c r="O67" s="22">
        <v>2794</v>
      </c>
      <c r="P67" s="22">
        <v>3218</v>
      </c>
      <c r="Q67" s="22">
        <f t="shared" si="8"/>
        <v>2623</v>
      </c>
      <c r="R67" s="22">
        <f t="shared" si="8"/>
        <v>3132</v>
      </c>
      <c r="S67" s="22">
        <f t="shared" si="8"/>
        <v>3353</v>
      </c>
      <c r="T67" s="22">
        <f t="shared" si="8"/>
        <v>3862</v>
      </c>
      <c r="V67" s="26"/>
      <c r="W67" s="26"/>
      <c r="X67" s="27"/>
      <c r="Z67" s="27"/>
    </row>
    <row r="68" spans="1:26" s="23" customFormat="1" ht="17.100000000000001" customHeight="1">
      <c r="A68" s="21" t="s">
        <v>67</v>
      </c>
      <c r="B68" s="21" t="s">
        <v>14</v>
      </c>
      <c r="C68" s="21" t="s">
        <v>48</v>
      </c>
      <c r="D68" s="22">
        <v>2547</v>
      </c>
      <c r="E68" s="22">
        <v>3395</v>
      </c>
      <c r="F68" s="22">
        <v>3155</v>
      </c>
      <c r="G68" s="22">
        <v>4003</v>
      </c>
      <c r="H68" s="22">
        <f t="shared" ref="H68" si="9">ROUND(D68*1.2,0)</f>
        <v>3056</v>
      </c>
      <c r="I68" s="22">
        <f>ROUND(E68*1.2,0)</f>
        <v>4074</v>
      </c>
      <c r="J68" s="22">
        <f>ROUND(F68*1.2,0)</f>
        <v>3786</v>
      </c>
      <c r="K68" s="22">
        <f>ROUND(G68*1.2,0)</f>
        <v>4804</v>
      </c>
      <c r="L68" s="21" t="s">
        <v>49</v>
      </c>
      <c r="M68" s="22">
        <v>2371</v>
      </c>
      <c r="N68" s="22">
        <v>2795</v>
      </c>
      <c r="O68" s="22">
        <v>2979</v>
      </c>
      <c r="P68" s="22">
        <v>3403</v>
      </c>
      <c r="Q68" s="22">
        <f t="shared" si="8"/>
        <v>2845</v>
      </c>
      <c r="R68" s="22">
        <f t="shared" si="8"/>
        <v>3354</v>
      </c>
      <c r="S68" s="22">
        <f t="shared" si="8"/>
        <v>3575</v>
      </c>
      <c r="T68" s="22">
        <f t="shared" si="8"/>
        <v>4084</v>
      </c>
      <c r="V68" s="26"/>
      <c r="W68" s="26"/>
      <c r="X68" s="27"/>
      <c r="Z68" s="27"/>
    </row>
    <row r="69" spans="1:26" s="23" customFormat="1" ht="17.100000000000001" customHeight="1">
      <c r="A69" s="21" t="s">
        <v>68</v>
      </c>
      <c r="B69" s="21" t="s">
        <v>14</v>
      </c>
      <c r="C69" s="21" t="s">
        <v>48</v>
      </c>
      <c r="D69" s="22" t="s">
        <v>16</v>
      </c>
      <c r="E69" s="22" t="s">
        <v>16</v>
      </c>
      <c r="F69" s="22" t="s">
        <v>16</v>
      </c>
      <c r="G69" s="22" t="s">
        <v>16</v>
      </c>
      <c r="H69" s="22" t="s">
        <v>16</v>
      </c>
      <c r="I69" s="22" t="s">
        <v>16</v>
      </c>
      <c r="J69" s="22" t="s">
        <v>16</v>
      </c>
      <c r="K69" s="22" t="s">
        <v>16</v>
      </c>
      <c r="L69" s="21" t="s">
        <v>49</v>
      </c>
      <c r="M69" s="22">
        <v>2186</v>
      </c>
      <c r="N69" s="22">
        <v>2610</v>
      </c>
      <c r="O69" s="22">
        <v>2794</v>
      </c>
      <c r="P69" s="22">
        <v>3218</v>
      </c>
      <c r="Q69" s="22">
        <f t="shared" si="8"/>
        <v>2623</v>
      </c>
      <c r="R69" s="22">
        <f t="shared" si="8"/>
        <v>3132</v>
      </c>
      <c r="S69" s="22">
        <f t="shared" si="8"/>
        <v>3353</v>
      </c>
      <c r="T69" s="22">
        <f t="shared" si="8"/>
        <v>3862</v>
      </c>
      <c r="V69" s="26"/>
      <c r="W69" s="26"/>
      <c r="X69" s="27"/>
      <c r="Z69" s="27"/>
    </row>
    <row r="70" spans="1:26" s="23" customFormat="1" ht="17.100000000000001" customHeight="1">
      <c r="A70" s="21" t="s">
        <v>69</v>
      </c>
      <c r="B70" s="21" t="s">
        <v>14</v>
      </c>
      <c r="C70" s="21" t="s">
        <v>48</v>
      </c>
      <c r="D70" s="22" t="s">
        <v>16</v>
      </c>
      <c r="E70" s="22" t="s">
        <v>16</v>
      </c>
      <c r="F70" s="22" t="s">
        <v>16</v>
      </c>
      <c r="G70" s="22" t="s">
        <v>16</v>
      </c>
      <c r="H70" s="22" t="s">
        <v>16</v>
      </c>
      <c r="I70" s="22" t="s">
        <v>16</v>
      </c>
      <c r="J70" s="22" t="s">
        <v>16</v>
      </c>
      <c r="K70" s="22" t="s">
        <v>16</v>
      </c>
      <c r="L70" s="21" t="s">
        <v>49</v>
      </c>
      <c r="M70" s="22">
        <v>2371</v>
      </c>
      <c r="N70" s="22">
        <v>2795</v>
      </c>
      <c r="O70" s="22">
        <v>2979</v>
      </c>
      <c r="P70" s="22">
        <v>3403</v>
      </c>
      <c r="Q70" s="22">
        <f t="shared" si="8"/>
        <v>2845</v>
      </c>
      <c r="R70" s="22">
        <f t="shared" si="8"/>
        <v>3354</v>
      </c>
      <c r="S70" s="22">
        <f t="shared" si="8"/>
        <v>3575</v>
      </c>
      <c r="T70" s="22">
        <f t="shared" si="8"/>
        <v>4084</v>
      </c>
      <c r="V70" s="26"/>
      <c r="W70" s="26"/>
      <c r="X70" s="27"/>
      <c r="Z70" s="27"/>
    </row>
    <row r="71" spans="1:26" s="23" customFormat="1" ht="17.100000000000001" customHeight="1">
      <c r="A71" s="21" t="s">
        <v>70</v>
      </c>
      <c r="B71" s="21" t="s">
        <v>14</v>
      </c>
      <c r="C71" s="21" t="s">
        <v>48</v>
      </c>
      <c r="D71" s="22">
        <v>2362</v>
      </c>
      <c r="E71" s="22">
        <v>3210</v>
      </c>
      <c r="F71" s="22">
        <v>2970</v>
      </c>
      <c r="G71" s="22">
        <v>3818</v>
      </c>
      <c r="H71" s="22">
        <f t="shared" ref="H71:K131" si="10">ROUND(D71*1.2,0)</f>
        <v>2834</v>
      </c>
      <c r="I71" s="22">
        <f t="shared" si="10"/>
        <v>3852</v>
      </c>
      <c r="J71" s="22">
        <f t="shared" si="10"/>
        <v>3564</v>
      </c>
      <c r="K71" s="22">
        <f t="shared" si="10"/>
        <v>4582</v>
      </c>
      <c r="L71" s="21" t="s">
        <v>49</v>
      </c>
      <c r="M71" s="22">
        <v>2186</v>
      </c>
      <c r="N71" s="22">
        <v>2610</v>
      </c>
      <c r="O71" s="22">
        <v>2794</v>
      </c>
      <c r="P71" s="22">
        <v>3218</v>
      </c>
      <c r="Q71" s="22">
        <f t="shared" si="8"/>
        <v>2623</v>
      </c>
      <c r="R71" s="22">
        <f t="shared" si="8"/>
        <v>3132</v>
      </c>
      <c r="S71" s="22">
        <f t="shared" si="8"/>
        <v>3353</v>
      </c>
      <c r="T71" s="22">
        <f t="shared" si="8"/>
        <v>3862</v>
      </c>
      <c r="V71" s="26"/>
      <c r="W71" s="26"/>
      <c r="X71" s="27"/>
      <c r="Z71" s="27"/>
    </row>
    <row r="72" spans="1:26" s="23" customFormat="1" ht="17.100000000000001" customHeight="1">
      <c r="A72" s="21" t="s">
        <v>71</v>
      </c>
      <c r="B72" s="21" t="s">
        <v>14</v>
      </c>
      <c r="C72" s="21" t="s">
        <v>48</v>
      </c>
      <c r="D72" s="22">
        <v>2796</v>
      </c>
      <c r="E72" s="22">
        <v>3763</v>
      </c>
      <c r="F72" s="22">
        <v>3404</v>
      </c>
      <c r="G72" s="22">
        <v>4371</v>
      </c>
      <c r="H72" s="22">
        <f t="shared" si="10"/>
        <v>3355</v>
      </c>
      <c r="I72" s="22">
        <f t="shared" si="10"/>
        <v>4516</v>
      </c>
      <c r="J72" s="22">
        <f t="shared" si="10"/>
        <v>4085</v>
      </c>
      <c r="K72" s="22">
        <f t="shared" si="10"/>
        <v>5245</v>
      </c>
      <c r="L72" s="21" t="s">
        <v>49</v>
      </c>
      <c r="M72" s="22">
        <v>2371</v>
      </c>
      <c r="N72" s="22">
        <v>2371</v>
      </c>
      <c r="O72" s="22">
        <v>2979</v>
      </c>
      <c r="P72" s="22">
        <v>2979</v>
      </c>
      <c r="Q72" s="22">
        <f t="shared" si="8"/>
        <v>2845</v>
      </c>
      <c r="R72" s="22">
        <f t="shared" si="8"/>
        <v>2845</v>
      </c>
      <c r="S72" s="22">
        <f t="shared" si="8"/>
        <v>3575</v>
      </c>
      <c r="T72" s="22">
        <f t="shared" si="8"/>
        <v>3575</v>
      </c>
      <c r="V72" s="26"/>
      <c r="W72" s="26"/>
      <c r="X72" s="27"/>
      <c r="Z72" s="27"/>
    </row>
    <row r="73" spans="1:26" s="23" customFormat="1" ht="17.100000000000001" customHeight="1">
      <c r="A73" s="21" t="s">
        <v>72</v>
      </c>
      <c r="B73" s="21" t="s">
        <v>14</v>
      </c>
      <c r="C73" s="21" t="s">
        <v>48</v>
      </c>
      <c r="D73" s="22">
        <v>2412</v>
      </c>
      <c r="E73" s="22">
        <v>2836</v>
      </c>
      <c r="F73" s="22">
        <v>3020</v>
      </c>
      <c r="G73" s="22">
        <v>3444</v>
      </c>
      <c r="H73" s="22">
        <f t="shared" si="10"/>
        <v>2894</v>
      </c>
      <c r="I73" s="22">
        <f t="shared" si="10"/>
        <v>3403</v>
      </c>
      <c r="J73" s="22">
        <f t="shared" si="10"/>
        <v>3624</v>
      </c>
      <c r="K73" s="22">
        <f t="shared" si="10"/>
        <v>4133</v>
      </c>
      <c r="L73" s="21" t="s">
        <v>49</v>
      </c>
      <c r="M73" s="22">
        <v>2186</v>
      </c>
      <c r="N73" s="22">
        <v>2186</v>
      </c>
      <c r="O73" s="22">
        <v>2794</v>
      </c>
      <c r="P73" s="22">
        <v>2794</v>
      </c>
      <c r="Q73" s="22">
        <f t="shared" si="8"/>
        <v>2623</v>
      </c>
      <c r="R73" s="22">
        <f t="shared" si="8"/>
        <v>2623</v>
      </c>
      <c r="S73" s="22">
        <f t="shared" si="8"/>
        <v>3353</v>
      </c>
      <c r="T73" s="22">
        <f t="shared" si="8"/>
        <v>3353</v>
      </c>
      <c r="V73" s="26"/>
      <c r="W73" s="26"/>
      <c r="X73" s="27"/>
      <c r="Z73" s="27"/>
    </row>
    <row r="74" spans="1:26" s="23" customFormat="1" ht="17.100000000000001" customHeight="1">
      <c r="A74" s="21" t="s">
        <v>73</v>
      </c>
      <c r="B74" s="21" t="s">
        <v>14</v>
      </c>
      <c r="C74" s="21" t="s">
        <v>48</v>
      </c>
      <c r="D74" s="22">
        <v>2972</v>
      </c>
      <c r="E74" s="22">
        <v>4363</v>
      </c>
      <c r="F74" s="22">
        <v>3580</v>
      </c>
      <c r="G74" s="22">
        <v>4971</v>
      </c>
      <c r="H74" s="22">
        <f t="shared" si="10"/>
        <v>3566</v>
      </c>
      <c r="I74" s="22">
        <f t="shared" si="10"/>
        <v>5236</v>
      </c>
      <c r="J74" s="22">
        <f t="shared" si="10"/>
        <v>4296</v>
      </c>
      <c r="K74" s="22">
        <f t="shared" si="10"/>
        <v>5965</v>
      </c>
      <c r="L74" s="21" t="s">
        <v>49</v>
      </c>
      <c r="M74" s="22">
        <v>2371</v>
      </c>
      <c r="N74" s="22">
        <v>2371</v>
      </c>
      <c r="O74" s="22">
        <v>2979</v>
      </c>
      <c r="P74" s="22">
        <v>2979</v>
      </c>
      <c r="Q74" s="22">
        <f t="shared" si="8"/>
        <v>2845</v>
      </c>
      <c r="R74" s="22">
        <f t="shared" si="8"/>
        <v>2845</v>
      </c>
      <c r="S74" s="22">
        <f t="shared" si="8"/>
        <v>3575</v>
      </c>
      <c r="T74" s="22">
        <f t="shared" si="8"/>
        <v>3575</v>
      </c>
      <c r="V74" s="26"/>
      <c r="W74" s="26"/>
      <c r="X74" s="27"/>
      <c r="Z74" s="27"/>
    </row>
    <row r="75" spans="1:26" s="23" customFormat="1" ht="17.100000000000001" customHeight="1">
      <c r="A75" s="21" t="s">
        <v>74</v>
      </c>
      <c r="B75" s="21" t="s">
        <v>14</v>
      </c>
      <c r="C75" s="21" t="s">
        <v>48</v>
      </c>
      <c r="D75" s="22">
        <v>2412</v>
      </c>
      <c r="E75" s="22">
        <v>2836</v>
      </c>
      <c r="F75" s="22">
        <v>3020</v>
      </c>
      <c r="G75" s="22">
        <v>3444</v>
      </c>
      <c r="H75" s="22">
        <f t="shared" si="10"/>
        <v>2894</v>
      </c>
      <c r="I75" s="22">
        <f t="shared" si="10"/>
        <v>3403</v>
      </c>
      <c r="J75" s="22">
        <f t="shared" si="10"/>
        <v>3624</v>
      </c>
      <c r="K75" s="22">
        <f t="shared" si="10"/>
        <v>4133</v>
      </c>
      <c r="L75" s="21" t="s">
        <v>49</v>
      </c>
      <c r="M75" s="22">
        <v>2186</v>
      </c>
      <c r="N75" s="22">
        <v>2186</v>
      </c>
      <c r="O75" s="22">
        <v>2794</v>
      </c>
      <c r="P75" s="22">
        <v>2794</v>
      </c>
      <c r="Q75" s="22">
        <f t="shared" si="8"/>
        <v>2623</v>
      </c>
      <c r="R75" s="22">
        <f t="shared" si="8"/>
        <v>2623</v>
      </c>
      <c r="S75" s="22">
        <f t="shared" si="8"/>
        <v>3353</v>
      </c>
      <c r="T75" s="22">
        <f t="shared" si="8"/>
        <v>3353</v>
      </c>
      <c r="V75" s="26"/>
      <c r="W75" s="26"/>
      <c r="X75" s="27"/>
      <c r="Z75" s="27"/>
    </row>
    <row r="76" spans="1:26" s="23" customFormat="1" ht="17.100000000000001" customHeight="1">
      <c r="A76" s="21" t="s">
        <v>75</v>
      </c>
      <c r="B76" s="21" t="s">
        <v>14</v>
      </c>
      <c r="C76" s="21" t="s">
        <v>48</v>
      </c>
      <c r="D76" s="22">
        <v>2796</v>
      </c>
      <c r="E76" s="22">
        <v>3763</v>
      </c>
      <c r="F76" s="22">
        <v>3404</v>
      </c>
      <c r="G76" s="22">
        <v>4371</v>
      </c>
      <c r="H76" s="22">
        <f t="shared" si="10"/>
        <v>3355</v>
      </c>
      <c r="I76" s="22">
        <f t="shared" si="10"/>
        <v>4516</v>
      </c>
      <c r="J76" s="22">
        <f t="shared" si="10"/>
        <v>4085</v>
      </c>
      <c r="K76" s="22">
        <f t="shared" si="10"/>
        <v>5245</v>
      </c>
      <c r="L76" s="21" t="s">
        <v>49</v>
      </c>
      <c r="M76" s="22">
        <v>2371</v>
      </c>
      <c r="N76" s="22">
        <v>2371</v>
      </c>
      <c r="O76" s="22">
        <v>2979</v>
      </c>
      <c r="P76" s="22">
        <v>2979</v>
      </c>
      <c r="Q76" s="22">
        <f t="shared" si="8"/>
        <v>2845</v>
      </c>
      <c r="R76" s="22">
        <f t="shared" si="8"/>
        <v>2845</v>
      </c>
      <c r="S76" s="22">
        <f t="shared" si="8"/>
        <v>3575</v>
      </c>
      <c r="T76" s="22">
        <f t="shared" si="8"/>
        <v>3575</v>
      </c>
      <c r="V76" s="26"/>
      <c r="W76" s="26"/>
      <c r="X76" s="27"/>
      <c r="Z76" s="27"/>
    </row>
    <row r="77" spans="1:26" s="23" customFormat="1" ht="17.100000000000001" customHeight="1">
      <c r="A77" s="21" t="s">
        <v>76</v>
      </c>
      <c r="B77" s="21" t="s">
        <v>14</v>
      </c>
      <c r="C77" s="21" t="s">
        <v>48</v>
      </c>
      <c r="D77" s="22">
        <v>4589</v>
      </c>
      <c r="E77" s="22">
        <v>5011</v>
      </c>
      <c r="F77" s="22">
        <v>5197</v>
      </c>
      <c r="G77" s="22">
        <v>5619</v>
      </c>
      <c r="H77" s="22">
        <f t="shared" si="10"/>
        <v>5507</v>
      </c>
      <c r="I77" s="22">
        <f t="shared" si="10"/>
        <v>6013</v>
      </c>
      <c r="J77" s="22">
        <f t="shared" si="10"/>
        <v>6236</v>
      </c>
      <c r="K77" s="22">
        <f t="shared" si="10"/>
        <v>6743</v>
      </c>
      <c r="L77" s="21" t="s">
        <v>49</v>
      </c>
      <c r="M77" s="22">
        <v>2186</v>
      </c>
      <c r="N77" s="22">
        <v>2186</v>
      </c>
      <c r="O77" s="22">
        <v>2794</v>
      </c>
      <c r="P77" s="22">
        <v>2794</v>
      </c>
      <c r="Q77" s="22">
        <f t="shared" si="8"/>
        <v>2623</v>
      </c>
      <c r="R77" s="22">
        <f t="shared" si="8"/>
        <v>2623</v>
      </c>
      <c r="S77" s="22">
        <f t="shared" si="8"/>
        <v>3353</v>
      </c>
      <c r="T77" s="22">
        <f t="shared" si="8"/>
        <v>3353</v>
      </c>
      <c r="V77" s="26"/>
      <c r="W77" s="26"/>
      <c r="X77" s="27"/>
      <c r="Z77" s="27"/>
    </row>
    <row r="78" spans="1:26" s="23" customFormat="1" ht="17.100000000000001" customHeight="1">
      <c r="A78" s="21" t="s">
        <v>77</v>
      </c>
      <c r="B78" s="21" t="s">
        <v>14</v>
      </c>
      <c r="C78" s="21" t="s">
        <v>48</v>
      </c>
      <c r="D78" s="22">
        <v>2796</v>
      </c>
      <c r="E78" s="22">
        <v>3763</v>
      </c>
      <c r="F78" s="22">
        <v>3404</v>
      </c>
      <c r="G78" s="22">
        <v>4371</v>
      </c>
      <c r="H78" s="22">
        <f t="shared" si="10"/>
        <v>3355</v>
      </c>
      <c r="I78" s="22">
        <f t="shared" si="10"/>
        <v>4516</v>
      </c>
      <c r="J78" s="22">
        <f t="shared" si="10"/>
        <v>4085</v>
      </c>
      <c r="K78" s="22">
        <f t="shared" si="10"/>
        <v>5245</v>
      </c>
      <c r="L78" s="21" t="s">
        <v>49</v>
      </c>
      <c r="M78" s="22">
        <v>2371</v>
      </c>
      <c r="N78" s="22">
        <v>2371</v>
      </c>
      <c r="O78" s="22">
        <v>2979</v>
      </c>
      <c r="P78" s="22">
        <v>2979</v>
      </c>
      <c r="Q78" s="22">
        <f t="shared" si="8"/>
        <v>2845</v>
      </c>
      <c r="R78" s="22">
        <f t="shared" si="8"/>
        <v>2845</v>
      </c>
      <c r="S78" s="22">
        <f t="shared" si="8"/>
        <v>3575</v>
      </c>
      <c r="T78" s="22">
        <f t="shared" si="8"/>
        <v>3575</v>
      </c>
      <c r="V78" s="26"/>
      <c r="W78" s="26"/>
      <c r="X78" s="27"/>
      <c r="Z78" s="27"/>
    </row>
    <row r="79" spans="1:26" s="23" customFormat="1" ht="17.100000000000001" customHeight="1">
      <c r="A79" s="21" t="s">
        <v>78</v>
      </c>
      <c r="B79" s="21" t="s">
        <v>14</v>
      </c>
      <c r="C79" s="21" t="s">
        <v>48</v>
      </c>
      <c r="D79" s="22">
        <v>2412</v>
      </c>
      <c r="E79" s="22">
        <v>2836</v>
      </c>
      <c r="F79" s="22">
        <v>3020</v>
      </c>
      <c r="G79" s="22">
        <v>3444</v>
      </c>
      <c r="H79" s="22">
        <f t="shared" si="10"/>
        <v>2894</v>
      </c>
      <c r="I79" s="22">
        <f t="shared" si="10"/>
        <v>3403</v>
      </c>
      <c r="J79" s="22">
        <f t="shared" si="10"/>
        <v>3624</v>
      </c>
      <c r="K79" s="22">
        <f t="shared" si="10"/>
        <v>4133</v>
      </c>
      <c r="L79" s="21" t="s">
        <v>49</v>
      </c>
      <c r="M79" s="22">
        <v>2186</v>
      </c>
      <c r="N79" s="22">
        <v>2186</v>
      </c>
      <c r="O79" s="22">
        <v>2794</v>
      </c>
      <c r="P79" s="22">
        <v>2794</v>
      </c>
      <c r="Q79" s="22">
        <f t="shared" si="8"/>
        <v>2623</v>
      </c>
      <c r="R79" s="22">
        <f t="shared" si="8"/>
        <v>2623</v>
      </c>
      <c r="S79" s="22">
        <f t="shared" si="8"/>
        <v>3353</v>
      </c>
      <c r="T79" s="22">
        <f t="shared" si="8"/>
        <v>3353</v>
      </c>
      <c r="V79" s="26"/>
      <c r="W79" s="26"/>
      <c r="X79" s="27"/>
      <c r="Z79" s="27"/>
    </row>
    <row r="80" spans="1:26" s="23" customFormat="1" ht="17.100000000000001" customHeight="1">
      <c r="A80" s="21" t="s">
        <v>79</v>
      </c>
      <c r="B80" s="21" t="s">
        <v>14</v>
      </c>
      <c r="C80" s="21" t="s">
        <v>48</v>
      </c>
      <c r="D80" s="22">
        <v>2972</v>
      </c>
      <c r="E80" s="22">
        <v>4363</v>
      </c>
      <c r="F80" s="22">
        <v>3580</v>
      </c>
      <c r="G80" s="22">
        <v>4971</v>
      </c>
      <c r="H80" s="22">
        <f t="shared" si="10"/>
        <v>3566</v>
      </c>
      <c r="I80" s="22">
        <f t="shared" si="10"/>
        <v>5236</v>
      </c>
      <c r="J80" s="22">
        <f t="shared" si="10"/>
        <v>4296</v>
      </c>
      <c r="K80" s="22">
        <f t="shared" si="10"/>
        <v>5965</v>
      </c>
      <c r="L80" s="21" t="s">
        <v>49</v>
      </c>
      <c r="M80" s="22">
        <v>2371</v>
      </c>
      <c r="N80" s="22">
        <v>2371</v>
      </c>
      <c r="O80" s="22">
        <v>2979</v>
      </c>
      <c r="P80" s="22">
        <v>2979</v>
      </c>
      <c r="Q80" s="22">
        <f t="shared" si="8"/>
        <v>2845</v>
      </c>
      <c r="R80" s="22">
        <f t="shared" si="8"/>
        <v>2845</v>
      </c>
      <c r="S80" s="22">
        <f t="shared" si="8"/>
        <v>3575</v>
      </c>
      <c r="T80" s="22">
        <f t="shared" si="8"/>
        <v>3575</v>
      </c>
      <c r="V80" s="26"/>
      <c r="W80" s="26"/>
      <c r="X80" s="27"/>
      <c r="Z80" s="27"/>
    </row>
    <row r="81" spans="1:26" s="23" customFormat="1" ht="17.100000000000001" customHeight="1">
      <c r="A81" s="21" t="s">
        <v>80</v>
      </c>
      <c r="B81" s="21" t="s">
        <v>14</v>
      </c>
      <c r="C81" s="21" t="s">
        <v>48</v>
      </c>
      <c r="D81" s="22">
        <v>2412</v>
      </c>
      <c r="E81" s="22">
        <v>2836</v>
      </c>
      <c r="F81" s="22">
        <v>3020</v>
      </c>
      <c r="G81" s="22">
        <v>3444</v>
      </c>
      <c r="H81" s="22">
        <f t="shared" si="10"/>
        <v>2894</v>
      </c>
      <c r="I81" s="22">
        <f t="shared" si="10"/>
        <v>3403</v>
      </c>
      <c r="J81" s="22">
        <f t="shared" si="10"/>
        <v>3624</v>
      </c>
      <c r="K81" s="22">
        <f t="shared" si="10"/>
        <v>4133</v>
      </c>
      <c r="L81" s="21" t="s">
        <v>49</v>
      </c>
      <c r="M81" s="22">
        <v>2186</v>
      </c>
      <c r="N81" s="22">
        <v>2186</v>
      </c>
      <c r="O81" s="22">
        <v>2794</v>
      </c>
      <c r="P81" s="22">
        <v>2794</v>
      </c>
      <c r="Q81" s="22">
        <f t="shared" si="8"/>
        <v>2623</v>
      </c>
      <c r="R81" s="22">
        <f t="shared" si="8"/>
        <v>2623</v>
      </c>
      <c r="S81" s="22">
        <f t="shared" si="8"/>
        <v>3353</v>
      </c>
      <c r="T81" s="22">
        <f t="shared" si="8"/>
        <v>3353</v>
      </c>
      <c r="V81" s="26"/>
      <c r="W81" s="26"/>
      <c r="X81" s="27"/>
      <c r="Z81" s="27"/>
    </row>
    <row r="82" spans="1:26" s="23" customFormat="1" ht="17.100000000000001" customHeight="1">
      <c r="A82" s="21" t="s">
        <v>81</v>
      </c>
      <c r="B82" s="21" t="s">
        <v>14</v>
      </c>
      <c r="C82" s="21" t="s">
        <v>48</v>
      </c>
      <c r="D82" s="22">
        <v>3222</v>
      </c>
      <c r="E82" s="22">
        <v>3763</v>
      </c>
      <c r="F82" s="22">
        <v>3830</v>
      </c>
      <c r="G82" s="22">
        <v>4371</v>
      </c>
      <c r="H82" s="22">
        <f t="shared" si="10"/>
        <v>3866</v>
      </c>
      <c r="I82" s="22">
        <f t="shared" si="10"/>
        <v>4516</v>
      </c>
      <c r="J82" s="22">
        <f t="shared" si="10"/>
        <v>4596</v>
      </c>
      <c r="K82" s="22">
        <f t="shared" si="10"/>
        <v>5245</v>
      </c>
      <c r="L82" s="21" t="s">
        <v>49</v>
      </c>
      <c r="M82" s="22">
        <v>2371</v>
      </c>
      <c r="N82" s="22">
        <v>2371</v>
      </c>
      <c r="O82" s="22">
        <v>2979</v>
      </c>
      <c r="P82" s="22">
        <v>2979</v>
      </c>
      <c r="Q82" s="22">
        <f t="shared" si="8"/>
        <v>2845</v>
      </c>
      <c r="R82" s="22">
        <f t="shared" si="8"/>
        <v>2845</v>
      </c>
      <c r="S82" s="22">
        <f t="shared" si="8"/>
        <v>3575</v>
      </c>
      <c r="T82" s="22">
        <f t="shared" si="8"/>
        <v>3575</v>
      </c>
      <c r="V82" s="26"/>
      <c r="W82" s="26"/>
      <c r="X82" s="27"/>
      <c r="Z82" s="27"/>
    </row>
    <row r="83" spans="1:26" s="23" customFormat="1" ht="17.100000000000001" customHeight="1">
      <c r="A83" s="21" t="s">
        <v>82</v>
      </c>
      <c r="B83" s="21" t="s">
        <v>14</v>
      </c>
      <c r="C83" s="21" t="s">
        <v>48</v>
      </c>
      <c r="D83" s="22">
        <v>2588</v>
      </c>
      <c r="E83" s="22">
        <v>3436</v>
      </c>
      <c r="F83" s="22">
        <v>3196</v>
      </c>
      <c r="G83" s="22">
        <v>4044</v>
      </c>
      <c r="H83" s="22">
        <f t="shared" si="10"/>
        <v>3106</v>
      </c>
      <c r="I83" s="22">
        <f t="shared" si="10"/>
        <v>4123</v>
      </c>
      <c r="J83" s="22">
        <f t="shared" si="10"/>
        <v>3835</v>
      </c>
      <c r="K83" s="22">
        <f t="shared" si="10"/>
        <v>4853</v>
      </c>
      <c r="L83" s="21" t="s">
        <v>49</v>
      </c>
      <c r="M83" s="22">
        <v>2186</v>
      </c>
      <c r="N83" s="22">
        <v>2186</v>
      </c>
      <c r="O83" s="22">
        <v>2794</v>
      </c>
      <c r="P83" s="22">
        <v>2794</v>
      </c>
      <c r="Q83" s="22">
        <f t="shared" si="8"/>
        <v>2623</v>
      </c>
      <c r="R83" s="22">
        <f t="shared" si="8"/>
        <v>2623</v>
      </c>
      <c r="S83" s="22">
        <f t="shared" si="8"/>
        <v>3353</v>
      </c>
      <c r="T83" s="22">
        <f t="shared" si="8"/>
        <v>3353</v>
      </c>
      <c r="V83" s="26"/>
      <c r="W83" s="26"/>
      <c r="X83" s="27"/>
      <c r="Z83" s="27"/>
    </row>
    <row r="84" spans="1:26" s="23" customFormat="1" ht="17.100000000000001" customHeight="1">
      <c r="A84" s="21" t="s">
        <v>83</v>
      </c>
      <c r="B84" s="21" t="s">
        <v>14</v>
      </c>
      <c r="C84" s="21" t="s">
        <v>48</v>
      </c>
      <c r="D84" s="22">
        <v>2796</v>
      </c>
      <c r="E84" s="22">
        <v>3763</v>
      </c>
      <c r="F84" s="22">
        <v>3404</v>
      </c>
      <c r="G84" s="22">
        <v>4371</v>
      </c>
      <c r="H84" s="22">
        <f t="shared" si="10"/>
        <v>3355</v>
      </c>
      <c r="I84" s="22">
        <f t="shared" si="10"/>
        <v>4516</v>
      </c>
      <c r="J84" s="22">
        <f t="shared" si="10"/>
        <v>4085</v>
      </c>
      <c r="K84" s="22">
        <f t="shared" si="10"/>
        <v>5245</v>
      </c>
      <c r="L84" s="21" t="s">
        <v>49</v>
      </c>
      <c r="M84" s="22">
        <v>2371</v>
      </c>
      <c r="N84" s="22">
        <v>2371</v>
      </c>
      <c r="O84" s="22">
        <v>2979</v>
      </c>
      <c r="P84" s="22">
        <v>2979</v>
      </c>
      <c r="Q84" s="22">
        <f t="shared" si="8"/>
        <v>2845</v>
      </c>
      <c r="R84" s="22">
        <f t="shared" si="8"/>
        <v>2845</v>
      </c>
      <c r="S84" s="22">
        <f t="shared" si="8"/>
        <v>3575</v>
      </c>
      <c r="T84" s="22">
        <f t="shared" si="8"/>
        <v>3575</v>
      </c>
      <c r="V84" s="26"/>
      <c r="W84" s="26"/>
      <c r="X84" s="27"/>
      <c r="Z84" s="27"/>
    </row>
    <row r="85" spans="1:26" s="23" customFormat="1" ht="17.100000000000001" customHeight="1">
      <c r="A85" s="21" t="s">
        <v>84</v>
      </c>
      <c r="B85" s="21" t="s">
        <v>14</v>
      </c>
      <c r="C85" s="21" t="s">
        <v>48</v>
      </c>
      <c r="D85" s="22">
        <v>2412</v>
      </c>
      <c r="E85" s="22">
        <v>2836</v>
      </c>
      <c r="F85" s="22">
        <v>3020</v>
      </c>
      <c r="G85" s="22">
        <v>3444</v>
      </c>
      <c r="H85" s="22">
        <f t="shared" si="10"/>
        <v>2894</v>
      </c>
      <c r="I85" s="22">
        <f t="shared" si="10"/>
        <v>3403</v>
      </c>
      <c r="J85" s="22">
        <f t="shared" si="10"/>
        <v>3624</v>
      </c>
      <c r="K85" s="22">
        <f t="shared" si="10"/>
        <v>4133</v>
      </c>
      <c r="L85" s="21" t="s">
        <v>49</v>
      </c>
      <c r="M85" s="22">
        <v>2186</v>
      </c>
      <c r="N85" s="22">
        <v>2186</v>
      </c>
      <c r="O85" s="22">
        <v>2794</v>
      </c>
      <c r="P85" s="22">
        <v>2794</v>
      </c>
      <c r="Q85" s="22">
        <f t="shared" si="8"/>
        <v>2623</v>
      </c>
      <c r="R85" s="22">
        <f t="shared" si="8"/>
        <v>2623</v>
      </c>
      <c r="S85" s="22">
        <f t="shared" si="8"/>
        <v>3353</v>
      </c>
      <c r="T85" s="22">
        <f t="shared" si="8"/>
        <v>3353</v>
      </c>
      <c r="V85" s="26"/>
      <c r="W85" s="26"/>
      <c r="X85" s="27"/>
      <c r="Z85" s="27"/>
    </row>
    <row r="86" spans="1:26" s="23" customFormat="1" ht="17.100000000000001" customHeight="1">
      <c r="A86" s="21" t="s">
        <v>85</v>
      </c>
      <c r="B86" s="21" t="s">
        <v>14</v>
      </c>
      <c r="C86" s="21" t="s">
        <v>48</v>
      </c>
      <c r="D86" s="22">
        <v>2972</v>
      </c>
      <c r="E86" s="22">
        <v>4363</v>
      </c>
      <c r="F86" s="22">
        <v>3580</v>
      </c>
      <c r="G86" s="22">
        <v>4971</v>
      </c>
      <c r="H86" s="22">
        <f t="shared" si="10"/>
        <v>3566</v>
      </c>
      <c r="I86" s="22">
        <f t="shared" si="10"/>
        <v>5236</v>
      </c>
      <c r="J86" s="22">
        <f t="shared" si="10"/>
        <v>4296</v>
      </c>
      <c r="K86" s="22">
        <f t="shared" si="10"/>
        <v>5965</v>
      </c>
      <c r="L86" s="21" t="s">
        <v>49</v>
      </c>
      <c r="M86" s="22">
        <v>2371</v>
      </c>
      <c r="N86" s="22">
        <v>2371</v>
      </c>
      <c r="O86" s="22">
        <v>2979</v>
      </c>
      <c r="P86" s="22">
        <v>2979</v>
      </c>
      <c r="Q86" s="22">
        <f t="shared" si="8"/>
        <v>2845</v>
      </c>
      <c r="R86" s="22">
        <f t="shared" si="8"/>
        <v>2845</v>
      </c>
      <c r="S86" s="22">
        <f t="shared" si="8"/>
        <v>3575</v>
      </c>
      <c r="T86" s="22">
        <f t="shared" si="8"/>
        <v>3575</v>
      </c>
      <c r="V86" s="26"/>
      <c r="W86" s="26"/>
      <c r="X86" s="27"/>
      <c r="Z86" s="27"/>
    </row>
    <row r="87" spans="1:26" s="23" customFormat="1" ht="17.100000000000001" customHeight="1">
      <c r="A87" s="21" t="s">
        <v>86</v>
      </c>
      <c r="B87" s="21" t="s">
        <v>14</v>
      </c>
      <c r="C87" s="21" t="s">
        <v>48</v>
      </c>
      <c r="D87" s="22">
        <v>2838</v>
      </c>
      <c r="E87" s="22">
        <v>2836</v>
      </c>
      <c r="F87" s="22">
        <v>3446</v>
      </c>
      <c r="G87" s="22">
        <v>3444</v>
      </c>
      <c r="H87" s="22">
        <f t="shared" si="10"/>
        <v>3406</v>
      </c>
      <c r="I87" s="22">
        <f t="shared" si="10"/>
        <v>3403</v>
      </c>
      <c r="J87" s="22">
        <f t="shared" si="10"/>
        <v>4135</v>
      </c>
      <c r="K87" s="22">
        <f t="shared" si="10"/>
        <v>4133</v>
      </c>
      <c r="L87" s="21" t="s">
        <v>49</v>
      </c>
      <c r="M87" s="22">
        <v>2186</v>
      </c>
      <c r="N87" s="22">
        <v>2186</v>
      </c>
      <c r="O87" s="22">
        <v>2794</v>
      </c>
      <c r="P87" s="22">
        <v>2794</v>
      </c>
      <c r="Q87" s="22">
        <f t="shared" si="8"/>
        <v>2623</v>
      </c>
      <c r="R87" s="22">
        <f t="shared" si="8"/>
        <v>2623</v>
      </c>
      <c r="S87" s="22">
        <f t="shared" si="8"/>
        <v>3353</v>
      </c>
      <c r="T87" s="22">
        <f t="shared" si="8"/>
        <v>3353</v>
      </c>
      <c r="V87" s="26"/>
      <c r="W87" s="26"/>
      <c r="X87" s="27"/>
      <c r="Z87" s="27"/>
    </row>
    <row r="88" spans="1:26" s="23" customFormat="1" ht="17.100000000000001" customHeight="1">
      <c r="A88" s="21" t="s">
        <v>87</v>
      </c>
      <c r="B88" s="21" t="s">
        <v>14</v>
      </c>
      <c r="C88" s="21" t="s">
        <v>48</v>
      </c>
      <c r="D88" s="22">
        <v>2796</v>
      </c>
      <c r="E88" s="22">
        <v>3763</v>
      </c>
      <c r="F88" s="22">
        <v>3404</v>
      </c>
      <c r="G88" s="22">
        <v>4371</v>
      </c>
      <c r="H88" s="22">
        <f t="shared" si="10"/>
        <v>3355</v>
      </c>
      <c r="I88" s="22">
        <f t="shared" si="10"/>
        <v>4516</v>
      </c>
      <c r="J88" s="22">
        <f t="shared" si="10"/>
        <v>4085</v>
      </c>
      <c r="K88" s="22">
        <f t="shared" si="10"/>
        <v>5245</v>
      </c>
      <c r="L88" s="21" t="s">
        <v>49</v>
      </c>
      <c r="M88" s="22">
        <v>2371</v>
      </c>
      <c r="N88" s="22">
        <v>2371</v>
      </c>
      <c r="O88" s="22">
        <v>2979</v>
      </c>
      <c r="P88" s="22">
        <v>2979</v>
      </c>
      <c r="Q88" s="22">
        <f t="shared" si="8"/>
        <v>2845</v>
      </c>
      <c r="R88" s="22">
        <f t="shared" si="8"/>
        <v>2845</v>
      </c>
      <c r="S88" s="22">
        <f t="shared" si="8"/>
        <v>3575</v>
      </c>
      <c r="T88" s="22">
        <f t="shared" si="8"/>
        <v>3575</v>
      </c>
      <c r="V88" s="26"/>
      <c r="W88" s="26"/>
      <c r="X88" s="27"/>
      <c r="Z88" s="27"/>
    </row>
    <row r="89" spans="1:26" s="23" customFormat="1" ht="17.100000000000001" customHeight="1">
      <c r="A89" s="21" t="s">
        <v>88</v>
      </c>
      <c r="B89" s="21" t="s">
        <v>14</v>
      </c>
      <c r="C89" s="21" t="s">
        <v>48</v>
      </c>
      <c r="D89" s="22">
        <v>2588</v>
      </c>
      <c r="E89" s="22">
        <v>3436</v>
      </c>
      <c r="F89" s="22">
        <v>3196</v>
      </c>
      <c r="G89" s="22">
        <v>4044</v>
      </c>
      <c r="H89" s="22">
        <f t="shared" si="10"/>
        <v>3106</v>
      </c>
      <c r="I89" s="22">
        <f t="shared" si="10"/>
        <v>4123</v>
      </c>
      <c r="J89" s="22">
        <f t="shared" si="10"/>
        <v>3835</v>
      </c>
      <c r="K89" s="22">
        <f t="shared" si="10"/>
        <v>4853</v>
      </c>
      <c r="L89" s="21" t="s">
        <v>49</v>
      </c>
      <c r="M89" s="22">
        <v>2186</v>
      </c>
      <c r="N89" s="22">
        <v>2186</v>
      </c>
      <c r="O89" s="22">
        <v>2794</v>
      </c>
      <c r="P89" s="22">
        <v>2794</v>
      </c>
      <c r="Q89" s="22">
        <f t="shared" si="8"/>
        <v>2623</v>
      </c>
      <c r="R89" s="22">
        <f t="shared" si="8"/>
        <v>2623</v>
      </c>
      <c r="S89" s="22">
        <f t="shared" si="8"/>
        <v>3353</v>
      </c>
      <c r="T89" s="22">
        <f t="shared" si="8"/>
        <v>3353</v>
      </c>
      <c r="V89" s="26"/>
      <c r="W89" s="26"/>
      <c r="X89" s="27"/>
      <c r="Z89" s="27"/>
    </row>
    <row r="90" spans="1:26" s="23" customFormat="1" ht="17.100000000000001" customHeight="1">
      <c r="A90" s="21" t="s">
        <v>89</v>
      </c>
      <c r="B90" s="21" t="s">
        <v>14</v>
      </c>
      <c r="C90" s="21" t="s">
        <v>48</v>
      </c>
      <c r="D90" s="22">
        <v>2796</v>
      </c>
      <c r="E90" s="22">
        <v>3763</v>
      </c>
      <c r="F90" s="22">
        <v>3404</v>
      </c>
      <c r="G90" s="22">
        <v>4371</v>
      </c>
      <c r="H90" s="22">
        <f t="shared" si="10"/>
        <v>3355</v>
      </c>
      <c r="I90" s="22">
        <f t="shared" si="10"/>
        <v>4516</v>
      </c>
      <c r="J90" s="22">
        <f t="shared" si="10"/>
        <v>4085</v>
      </c>
      <c r="K90" s="22">
        <f t="shared" si="10"/>
        <v>5245</v>
      </c>
      <c r="L90" s="21" t="s">
        <v>49</v>
      </c>
      <c r="M90" s="22">
        <v>2371</v>
      </c>
      <c r="N90" s="22">
        <v>2371</v>
      </c>
      <c r="O90" s="22">
        <v>2979</v>
      </c>
      <c r="P90" s="22">
        <v>2979</v>
      </c>
      <c r="Q90" s="22">
        <f t="shared" si="8"/>
        <v>2845</v>
      </c>
      <c r="R90" s="22">
        <f t="shared" si="8"/>
        <v>2845</v>
      </c>
      <c r="S90" s="22">
        <f t="shared" si="8"/>
        <v>3575</v>
      </c>
      <c r="T90" s="22">
        <f t="shared" si="8"/>
        <v>3575</v>
      </c>
      <c r="V90" s="26"/>
      <c r="W90" s="26"/>
      <c r="X90" s="27"/>
      <c r="Z90" s="27"/>
    </row>
    <row r="91" spans="1:26" s="23" customFormat="1" ht="17.100000000000001" customHeight="1">
      <c r="A91" s="21" t="s">
        <v>90</v>
      </c>
      <c r="B91" s="21" t="s">
        <v>14</v>
      </c>
      <c r="C91" s="21" t="s">
        <v>48</v>
      </c>
      <c r="D91" s="22">
        <v>2412</v>
      </c>
      <c r="E91" s="22">
        <v>2836</v>
      </c>
      <c r="F91" s="22">
        <v>3020</v>
      </c>
      <c r="G91" s="22">
        <v>3444</v>
      </c>
      <c r="H91" s="22">
        <f t="shared" si="10"/>
        <v>2894</v>
      </c>
      <c r="I91" s="22">
        <f t="shared" si="10"/>
        <v>3403</v>
      </c>
      <c r="J91" s="22">
        <f t="shared" si="10"/>
        <v>3624</v>
      </c>
      <c r="K91" s="22">
        <f t="shared" si="10"/>
        <v>4133</v>
      </c>
      <c r="L91" s="21" t="s">
        <v>49</v>
      </c>
      <c r="M91" s="22">
        <v>2186</v>
      </c>
      <c r="N91" s="22">
        <v>2186</v>
      </c>
      <c r="O91" s="22">
        <v>2794</v>
      </c>
      <c r="P91" s="22">
        <v>2794</v>
      </c>
      <c r="Q91" s="22">
        <f t="shared" si="8"/>
        <v>2623</v>
      </c>
      <c r="R91" s="22">
        <f t="shared" si="8"/>
        <v>2623</v>
      </c>
      <c r="S91" s="22">
        <f t="shared" si="8"/>
        <v>3353</v>
      </c>
      <c r="T91" s="22">
        <f t="shared" si="8"/>
        <v>3353</v>
      </c>
      <c r="V91" s="26"/>
      <c r="W91" s="26"/>
      <c r="X91" s="27"/>
      <c r="Z91" s="27"/>
    </row>
    <row r="92" spans="1:26" s="23" customFormat="1" ht="17.100000000000001" customHeight="1">
      <c r="A92" s="21" t="s">
        <v>91</v>
      </c>
      <c r="B92" s="21" t="s">
        <v>14</v>
      </c>
      <c r="C92" s="21" t="s">
        <v>48</v>
      </c>
      <c r="D92" s="22">
        <v>3398</v>
      </c>
      <c r="E92" s="22">
        <v>4363</v>
      </c>
      <c r="F92" s="22">
        <v>4006</v>
      </c>
      <c r="G92" s="22">
        <v>4971</v>
      </c>
      <c r="H92" s="22">
        <f t="shared" si="10"/>
        <v>4078</v>
      </c>
      <c r="I92" s="22">
        <f t="shared" si="10"/>
        <v>5236</v>
      </c>
      <c r="J92" s="22">
        <f t="shared" si="10"/>
        <v>4807</v>
      </c>
      <c r="K92" s="22">
        <f t="shared" si="10"/>
        <v>5965</v>
      </c>
      <c r="L92" s="21" t="s">
        <v>49</v>
      </c>
      <c r="M92" s="22">
        <v>2371</v>
      </c>
      <c r="N92" s="22">
        <v>2371</v>
      </c>
      <c r="O92" s="22">
        <v>2979</v>
      </c>
      <c r="P92" s="22">
        <v>2979</v>
      </c>
      <c r="Q92" s="22">
        <f t="shared" si="8"/>
        <v>2845</v>
      </c>
      <c r="R92" s="22">
        <f t="shared" si="8"/>
        <v>2845</v>
      </c>
      <c r="S92" s="22">
        <f t="shared" si="8"/>
        <v>3575</v>
      </c>
      <c r="T92" s="22">
        <f t="shared" si="8"/>
        <v>3575</v>
      </c>
      <c r="V92" s="26"/>
      <c r="W92" s="26"/>
      <c r="X92" s="27"/>
      <c r="Z92" s="27"/>
    </row>
    <row r="93" spans="1:26" s="23" customFormat="1" ht="17.100000000000001" customHeight="1">
      <c r="A93" s="21" t="s">
        <v>92</v>
      </c>
      <c r="B93" s="21" t="s">
        <v>14</v>
      </c>
      <c r="C93" s="21" t="s">
        <v>48</v>
      </c>
      <c r="D93" s="22">
        <v>2412</v>
      </c>
      <c r="E93" s="22">
        <v>2836</v>
      </c>
      <c r="F93" s="22">
        <v>3020</v>
      </c>
      <c r="G93" s="22">
        <v>3444</v>
      </c>
      <c r="H93" s="22">
        <f t="shared" si="10"/>
        <v>2894</v>
      </c>
      <c r="I93" s="22">
        <f t="shared" si="10"/>
        <v>3403</v>
      </c>
      <c r="J93" s="22">
        <f t="shared" si="10"/>
        <v>3624</v>
      </c>
      <c r="K93" s="22">
        <f t="shared" si="10"/>
        <v>4133</v>
      </c>
      <c r="L93" s="21" t="s">
        <v>49</v>
      </c>
      <c r="M93" s="22">
        <v>2186</v>
      </c>
      <c r="N93" s="22">
        <v>2186</v>
      </c>
      <c r="O93" s="22">
        <v>2794</v>
      </c>
      <c r="P93" s="22">
        <v>2794</v>
      </c>
      <c r="Q93" s="22">
        <f t="shared" si="8"/>
        <v>2623</v>
      </c>
      <c r="R93" s="22">
        <f t="shared" si="8"/>
        <v>2623</v>
      </c>
      <c r="S93" s="22">
        <f t="shared" si="8"/>
        <v>3353</v>
      </c>
      <c r="T93" s="22">
        <f t="shared" si="8"/>
        <v>3353</v>
      </c>
      <c r="V93" s="26"/>
      <c r="W93" s="26"/>
      <c r="X93" s="27"/>
      <c r="Z93" s="27"/>
    </row>
    <row r="94" spans="1:26" s="23" customFormat="1" ht="17.100000000000001" customHeight="1">
      <c r="A94" s="21" t="s">
        <v>93</v>
      </c>
      <c r="B94" s="21" t="s">
        <v>14</v>
      </c>
      <c r="C94" s="21" t="s">
        <v>48</v>
      </c>
      <c r="D94" s="22">
        <v>2796</v>
      </c>
      <c r="E94" s="22">
        <v>3763</v>
      </c>
      <c r="F94" s="22">
        <v>3404</v>
      </c>
      <c r="G94" s="22">
        <v>4371</v>
      </c>
      <c r="H94" s="22">
        <f t="shared" si="10"/>
        <v>3355</v>
      </c>
      <c r="I94" s="22">
        <f t="shared" si="10"/>
        <v>4516</v>
      </c>
      <c r="J94" s="22">
        <f t="shared" si="10"/>
        <v>4085</v>
      </c>
      <c r="K94" s="22">
        <f t="shared" si="10"/>
        <v>5245</v>
      </c>
      <c r="L94" s="21" t="s">
        <v>49</v>
      </c>
      <c r="M94" s="22">
        <v>2371</v>
      </c>
      <c r="N94" s="22">
        <v>2371</v>
      </c>
      <c r="O94" s="22">
        <v>2979</v>
      </c>
      <c r="P94" s="22">
        <v>2979</v>
      </c>
      <c r="Q94" s="22">
        <f t="shared" si="8"/>
        <v>2845</v>
      </c>
      <c r="R94" s="22">
        <f t="shared" si="8"/>
        <v>2845</v>
      </c>
      <c r="S94" s="22">
        <f t="shared" si="8"/>
        <v>3575</v>
      </c>
      <c r="T94" s="22">
        <f t="shared" si="8"/>
        <v>3575</v>
      </c>
      <c r="V94" s="26"/>
      <c r="W94" s="26"/>
      <c r="X94" s="27"/>
      <c r="Z94" s="27"/>
    </row>
    <row r="95" spans="1:26" s="23" customFormat="1" ht="17.100000000000001" customHeight="1">
      <c r="A95" s="21" t="s">
        <v>94</v>
      </c>
      <c r="B95" s="21" t="s">
        <v>14</v>
      </c>
      <c r="C95" s="21" t="s">
        <v>48</v>
      </c>
      <c r="D95" s="22">
        <v>2588</v>
      </c>
      <c r="E95" s="22">
        <v>3436</v>
      </c>
      <c r="F95" s="22">
        <v>3196</v>
      </c>
      <c r="G95" s="22">
        <v>4044</v>
      </c>
      <c r="H95" s="22">
        <f t="shared" si="10"/>
        <v>3106</v>
      </c>
      <c r="I95" s="22">
        <f t="shared" si="10"/>
        <v>4123</v>
      </c>
      <c r="J95" s="22">
        <f t="shared" si="10"/>
        <v>3835</v>
      </c>
      <c r="K95" s="22">
        <f t="shared" si="10"/>
        <v>4853</v>
      </c>
      <c r="L95" s="21" t="s">
        <v>49</v>
      </c>
      <c r="M95" s="22">
        <v>2186</v>
      </c>
      <c r="N95" s="22">
        <v>2186</v>
      </c>
      <c r="O95" s="22">
        <v>2794</v>
      </c>
      <c r="P95" s="22">
        <v>2794</v>
      </c>
      <c r="Q95" s="22">
        <f t="shared" si="8"/>
        <v>2623</v>
      </c>
      <c r="R95" s="22">
        <f t="shared" si="8"/>
        <v>2623</v>
      </c>
      <c r="S95" s="22">
        <f t="shared" si="8"/>
        <v>3353</v>
      </c>
      <c r="T95" s="22">
        <f t="shared" si="8"/>
        <v>3353</v>
      </c>
      <c r="V95" s="26"/>
      <c r="W95" s="26"/>
      <c r="X95" s="27"/>
      <c r="Z95" s="27"/>
    </row>
    <row r="96" spans="1:26" s="23" customFormat="1" ht="17.100000000000001" customHeight="1">
      <c r="A96" s="21" t="s">
        <v>95</v>
      </c>
      <c r="B96" s="21" t="s">
        <v>14</v>
      </c>
      <c r="C96" s="21" t="s">
        <v>48</v>
      </c>
      <c r="D96" s="22">
        <v>3222</v>
      </c>
      <c r="E96" s="22">
        <v>3763</v>
      </c>
      <c r="F96" s="22">
        <v>3830</v>
      </c>
      <c r="G96" s="22">
        <v>4371</v>
      </c>
      <c r="H96" s="22">
        <f t="shared" si="10"/>
        <v>3866</v>
      </c>
      <c r="I96" s="22">
        <f t="shared" si="10"/>
        <v>4516</v>
      </c>
      <c r="J96" s="22">
        <f t="shared" si="10"/>
        <v>4596</v>
      </c>
      <c r="K96" s="22">
        <f t="shared" si="10"/>
        <v>5245</v>
      </c>
      <c r="L96" s="21" t="s">
        <v>49</v>
      </c>
      <c r="M96" s="22">
        <v>2371</v>
      </c>
      <c r="N96" s="22">
        <v>2371</v>
      </c>
      <c r="O96" s="22">
        <v>2979</v>
      </c>
      <c r="P96" s="22">
        <v>2979</v>
      </c>
      <c r="Q96" s="22">
        <f t="shared" si="8"/>
        <v>2845</v>
      </c>
      <c r="R96" s="22">
        <f t="shared" si="8"/>
        <v>2845</v>
      </c>
      <c r="S96" s="22">
        <f t="shared" si="8"/>
        <v>3575</v>
      </c>
      <c r="T96" s="22">
        <f t="shared" si="8"/>
        <v>3575</v>
      </c>
      <c r="V96" s="26"/>
      <c r="W96" s="26"/>
      <c r="X96" s="27"/>
      <c r="Z96" s="27"/>
    </row>
    <row r="97" spans="1:26" s="23" customFormat="1" ht="17.100000000000001" customHeight="1">
      <c r="A97" s="21" t="s">
        <v>96</v>
      </c>
      <c r="B97" s="21" t="s">
        <v>14</v>
      </c>
      <c r="C97" s="21" t="s">
        <v>48</v>
      </c>
      <c r="D97" s="22">
        <v>2787</v>
      </c>
      <c r="E97" s="22">
        <v>3211</v>
      </c>
      <c r="F97" s="22">
        <v>3395</v>
      </c>
      <c r="G97" s="22">
        <v>3819</v>
      </c>
      <c r="H97" s="22">
        <f t="shared" si="10"/>
        <v>3344</v>
      </c>
      <c r="I97" s="22">
        <f t="shared" si="10"/>
        <v>3853</v>
      </c>
      <c r="J97" s="22">
        <f t="shared" si="10"/>
        <v>4074</v>
      </c>
      <c r="K97" s="22">
        <f t="shared" si="10"/>
        <v>4583</v>
      </c>
      <c r="L97" s="21" t="s">
        <v>49</v>
      </c>
      <c r="M97" s="22">
        <v>2186</v>
      </c>
      <c r="N97" s="22">
        <v>2186</v>
      </c>
      <c r="O97" s="22">
        <v>2794</v>
      </c>
      <c r="P97" s="22">
        <v>2794</v>
      </c>
      <c r="Q97" s="22">
        <f t="shared" si="8"/>
        <v>2623</v>
      </c>
      <c r="R97" s="22">
        <f t="shared" si="8"/>
        <v>2623</v>
      </c>
      <c r="S97" s="22">
        <f t="shared" si="8"/>
        <v>3353</v>
      </c>
      <c r="T97" s="22">
        <f t="shared" si="8"/>
        <v>3353</v>
      </c>
      <c r="V97" s="26"/>
      <c r="W97" s="26"/>
      <c r="X97" s="27"/>
      <c r="Z97" s="27"/>
    </row>
    <row r="98" spans="1:26" s="23" customFormat="1" ht="17.100000000000001" customHeight="1">
      <c r="A98" s="21" t="s">
        <v>97</v>
      </c>
      <c r="B98" s="21" t="s">
        <v>14</v>
      </c>
      <c r="C98" s="21" t="s">
        <v>48</v>
      </c>
      <c r="D98" s="22">
        <v>2796</v>
      </c>
      <c r="E98" s="22">
        <v>3763</v>
      </c>
      <c r="F98" s="22">
        <v>3404</v>
      </c>
      <c r="G98" s="22">
        <v>4371</v>
      </c>
      <c r="H98" s="22">
        <f t="shared" si="10"/>
        <v>3355</v>
      </c>
      <c r="I98" s="22">
        <f t="shared" si="10"/>
        <v>4516</v>
      </c>
      <c r="J98" s="22">
        <f t="shared" si="10"/>
        <v>4085</v>
      </c>
      <c r="K98" s="22">
        <f t="shared" si="10"/>
        <v>5245</v>
      </c>
      <c r="L98" s="21" t="s">
        <v>49</v>
      </c>
      <c r="M98" s="22">
        <v>2371</v>
      </c>
      <c r="N98" s="22">
        <v>2371</v>
      </c>
      <c r="O98" s="22">
        <v>2979</v>
      </c>
      <c r="P98" s="22">
        <v>2979</v>
      </c>
      <c r="Q98" s="22">
        <f t="shared" si="8"/>
        <v>2845</v>
      </c>
      <c r="R98" s="22">
        <f t="shared" si="8"/>
        <v>2845</v>
      </c>
      <c r="S98" s="22">
        <f t="shared" si="8"/>
        <v>3575</v>
      </c>
      <c r="T98" s="22">
        <f t="shared" si="8"/>
        <v>3575</v>
      </c>
      <c r="V98" s="26"/>
      <c r="W98" s="26"/>
      <c r="X98" s="27"/>
      <c r="Z98" s="27"/>
    </row>
    <row r="99" spans="1:26" s="23" customFormat="1" ht="17.100000000000001" customHeight="1">
      <c r="A99" s="21" t="s">
        <v>98</v>
      </c>
      <c r="B99" s="21" t="s">
        <v>14</v>
      </c>
      <c r="C99" s="21" t="s">
        <v>48</v>
      </c>
      <c r="D99" s="22">
        <v>2611</v>
      </c>
      <c r="E99" s="22">
        <v>3035</v>
      </c>
      <c r="F99" s="22">
        <v>3219</v>
      </c>
      <c r="G99" s="22">
        <v>3643</v>
      </c>
      <c r="H99" s="22">
        <f t="shared" si="10"/>
        <v>3133</v>
      </c>
      <c r="I99" s="22">
        <f t="shared" si="10"/>
        <v>3642</v>
      </c>
      <c r="J99" s="22">
        <f t="shared" si="10"/>
        <v>3863</v>
      </c>
      <c r="K99" s="22">
        <f t="shared" si="10"/>
        <v>4372</v>
      </c>
      <c r="L99" s="21" t="s">
        <v>49</v>
      </c>
      <c r="M99" s="22">
        <v>2186</v>
      </c>
      <c r="N99" s="22">
        <v>2186</v>
      </c>
      <c r="O99" s="22">
        <v>2794</v>
      </c>
      <c r="P99" s="22">
        <v>2794</v>
      </c>
      <c r="Q99" s="22">
        <f t="shared" si="8"/>
        <v>2623</v>
      </c>
      <c r="R99" s="22">
        <f t="shared" si="8"/>
        <v>2623</v>
      </c>
      <c r="S99" s="22">
        <f t="shared" si="8"/>
        <v>3353</v>
      </c>
      <c r="T99" s="22">
        <f t="shared" si="8"/>
        <v>3353</v>
      </c>
      <c r="V99" s="26"/>
      <c r="W99" s="26"/>
      <c r="X99" s="27"/>
      <c r="Z99" s="27"/>
    </row>
    <row r="100" spans="1:26" s="23" customFormat="1" ht="17.100000000000001" customHeight="1">
      <c r="A100" s="21" t="s">
        <v>99</v>
      </c>
      <c r="B100" s="21" t="s">
        <v>14</v>
      </c>
      <c r="C100" s="21" t="s">
        <v>48</v>
      </c>
      <c r="D100" s="22">
        <v>2972</v>
      </c>
      <c r="E100" s="22">
        <v>3939</v>
      </c>
      <c r="F100" s="22">
        <v>3580</v>
      </c>
      <c r="G100" s="22">
        <v>4547</v>
      </c>
      <c r="H100" s="22">
        <f t="shared" si="10"/>
        <v>3566</v>
      </c>
      <c r="I100" s="22">
        <f t="shared" si="10"/>
        <v>4727</v>
      </c>
      <c r="J100" s="22">
        <f t="shared" si="10"/>
        <v>4296</v>
      </c>
      <c r="K100" s="22">
        <f t="shared" si="10"/>
        <v>5456</v>
      </c>
      <c r="L100" s="21" t="s">
        <v>49</v>
      </c>
      <c r="M100" s="22">
        <v>2371</v>
      </c>
      <c r="N100" s="22">
        <v>2371</v>
      </c>
      <c r="O100" s="22">
        <v>2979</v>
      </c>
      <c r="P100" s="22">
        <v>2979</v>
      </c>
      <c r="Q100" s="22">
        <f t="shared" si="8"/>
        <v>2845</v>
      </c>
      <c r="R100" s="22">
        <f t="shared" si="8"/>
        <v>2845</v>
      </c>
      <c r="S100" s="22">
        <f t="shared" si="8"/>
        <v>3575</v>
      </c>
      <c r="T100" s="22">
        <f t="shared" si="8"/>
        <v>3575</v>
      </c>
      <c r="V100" s="26"/>
      <c r="W100" s="26"/>
      <c r="X100" s="27"/>
      <c r="Z100" s="27"/>
    </row>
    <row r="101" spans="1:26" s="23" customFormat="1" ht="17.100000000000001" customHeight="1">
      <c r="A101" s="21" t="s">
        <v>100</v>
      </c>
      <c r="B101" s="21" t="s">
        <v>14</v>
      </c>
      <c r="C101" s="21" t="s">
        <v>48</v>
      </c>
      <c r="D101" s="22">
        <v>2611</v>
      </c>
      <c r="E101" s="22">
        <v>3035</v>
      </c>
      <c r="F101" s="22">
        <v>3219</v>
      </c>
      <c r="G101" s="22">
        <v>3643</v>
      </c>
      <c r="H101" s="22">
        <f t="shared" si="10"/>
        <v>3133</v>
      </c>
      <c r="I101" s="22">
        <f t="shared" si="10"/>
        <v>3642</v>
      </c>
      <c r="J101" s="22">
        <f t="shared" si="10"/>
        <v>3863</v>
      </c>
      <c r="K101" s="22">
        <f t="shared" si="10"/>
        <v>4372</v>
      </c>
      <c r="L101" s="21" t="s">
        <v>49</v>
      </c>
      <c r="M101" s="22">
        <v>2186</v>
      </c>
      <c r="N101" s="22">
        <v>2186</v>
      </c>
      <c r="O101" s="22">
        <v>2794</v>
      </c>
      <c r="P101" s="22">
        <v>2794</v>
      </c>
      <c r="Q101" s="22">
        <f t="shared" si="8"/>
        <v>2623</v>
      </c>
      <c r="R101" s="22">
        <f t="shared" si="8"/>
        <v>2623</v>
      </c>
      <c r="S101" s="22">
        <f t="shared" si="8"/>
        <v>3353</v>
      </c>
      <c r="T101" s="22">
        <f t="shared" si="8"/>
        <v>3353</v>
      </c>
      <c r="V101" s="26"/>
      <c r="W101" s="26"/>
      <c r="X101" s="27"/>
      <c r="Z101" s="27"/>
    </row>
    <row r="102" spans="1:26" s="23" customFormat="1" ht="17.100000000000001" customHeight="1">
      <c r="A102" s="21" t="s">
        <v>101</v>
      </c>
      <c r="B102" s="21" t="s">
        <v>14</v>
      </c>
      <c r="C102" s="21" t="s">
        <v>48</v>
      </c>
      <c r="D102" s="22">
        <v>2796</v>
      </c>
      <c r="E102" s="22">
        <v>3763</v>
      </c>
      <c r="F102" s="22">
        <v>3404</v>
      </c>
      <c r="G102" s="22">
        <v>4371</v>
      </c>
      <c r="H102" s="22">
        <f t="shared" si="10"/>
        <v>3355</v>
      </c>
      <c r="I102" s="22">
        <f t="shared" si="10"/>
        <v>4516</v>
      </c>
      <c r="J102" s="22">
        <f t="shared" si="10"/>
        <v>4085</v>
      </c>
      <c r="K102" s="22">
        <f t="shared" si="10"/>
        <v>5245</v>
      </c>
      <c r="L102" s="21" t="s">
        <v>49</v>
      </c>
      <c r="M102" s="22">
        <v>2371</v>
      </c>
      <c r="N102" s="22">
        <v>2371</v>
      </c>
      <c r="O102" s="22">
        <v>2979</v>
      </c>
      <c r="P102" s="22">
        <v>2979</v>
      </c>
      <c r="Q102" s="22">
        <f t="shared" si="8"/>
        <v>2845</v>
      </c>
      <c r="R102" s="22">
        <f t="shared" si="8"/>
        <v>2845</v>
      </c>
      <c r="S102" s="22">
        <f t="shared" si="8"/>
        <v>3575</v>
      </c>
      <c r="T102" s="22">
        <f t="shared" si="8"/>
        <v>3575</v>
      </c>
      <c r="V102" s="26"/>
      <c r="W102" s="26"/>
      <c r="X102" s="27"/>
      <c r="Z102" s="27"/>
    </row>
    <row r="103" spans="1:26" s="23" customFormat="1" ht="17.100000000000001" customHeight="1">
      <c r="A103" s="21" t="s">
        <v>102</v>
      </c>
      <c r="B103" s="21" t="s">
        <v>14</v>
      </c>
      <c r="C103" s="21" t="s">
        <v>48</v>
      </c>
      <c r="D103" s="22">
        <v>2787</v>
      </c>
      <c r="E103" s="22">
        <v>3211</v>
      </c>
      <c r="F103" s="22">
        <v>3395</v>
      </c>
      <c r="G103" s="22">
        <v>3819</v>
      </c>
      <c r="H103" s="22">
        <f t="shared" si="10"/>
        <v>3344</v>
      </c>
      <c r="I103" s="22">
        <f t="shared" si="10"/>
        <v>3853</v>
      </c>
      <c r="J103" s="22">
        <f t="shared" si="10"/>
        <v>4074</v>
      </c>
      <c r="K103" s="22">
        <f t="shared" si="10"/>
        <v>4583</v>
      </c>
      <c r="L103" s="21" t="s">
        <v>49</v>
      </c>
      <c r="M103" s="22">
        <v>2186</v>
      </c>
      <c r="N103" s="22">
        <v>2186</v>
      </c>
      <c r="O103" s="22">
        <v>2794</v>
      </c>
      <c r="P103" s="22">
        <v>2794</v>
      </c>
      <c r="Q103" s="22">
        <f t="shared" si="8"/>
        <v>2623</v>
      </c>
      <c r="R103" s="22">
        <f t="shared" si="8"/>
        <v>2623</v>
      </c>
      <c r="S103" s="22">
        <f t="shared" si="8"/>
        <v>3353</v>
      </c>
      <c r="T103" s="22">
        <f t="shared" si="8"/>
        <v>3353</v>
      </c>
      <c r="V103" s="26"/>
      <c r="W103" s="26"/>
      <c r="X103" s="27"/>
      <c r="Z103" s="27"/>
    </row>
    <row r="104" spans="1:26" s="23" customFormat="1" ht="17.100000000000001" customHeight="1">
      <c r="A104" s="21" t="s">
        <v>103</v>
      </c>
      <c r="B104" s="21" t="s">
        <v>14</v>
      </c>
      <c r="C104" s="21" t="s">
        <v>48</v>
      </c>
      <c r="D104" s="22">
        <v>2796</v>
      </c>
      <c r="E104" s="22">
        <v>3763</v>
      </c>
      <c r="F104" s="22">
        <v>3404</v>
      </c>
      <c r="G104" s="22">
        <v>4371</v>
      </c>
      <c r="H104" s="22">
        <f t="shared" si="10"/>
        <v>3355</v>
      </c>
      <c r="I104" s="22">
        <f t="shared" si="10"/>
        <v>4516</v>
      </c>
      <c r="J104" s="22">
        <f t="shared" si="10"/>
        <v>4085</v>
      </c>
      <c r="K104" s="22">
        <f t="shared" si="10"/>
        <v>5245</v>
      </c>
      <c r="L104" s="21" t="s">
        <v>49</v>
      </c>
      <c r="M104" s="22">
        <v>2371</v>
      </c>
      <c r="N104" s="22">
        <v>2371</v>
      </c>
      <c r="O104" s="22">
        <v>2979</v>
      </c>
      <c r="P104" s="22">
        <v>2979</v>
      </c>
      <c r="Q104" s="22">
        <f t="shared" si="8"/>
        <v>2845</v>
      </c>
      <c r="R104" s="22">
        <f t="shared" si="8"/>
        <v>2845</v>
      </c>
      <c r="S104" s="22">
        <f t="shared" si="8"/>
        <v>3575</v>
      </c>
      <c r="T104" s="22">
        <f t="shared" si="8"/>
        <v>3575</v>
      </c>
      <c r="V104" s="26"/>
      <c r="W104" s="26"/>
      <c r="X104" s="27"/>
      <c r="Z104" s="27"/>
    </row>
    <row r="105" spans="1:26" s="23" customFormat="1" ht="17.100000000000001" customHeight="1">
      <c r="A105" s="21" t="s">
        <v>104</v>
      </c>
      <c r="B105" s="21" t="s">
        <v>14</v>
      </c>
      <c r="C105" s="21" t="s">
        <v>48</v>
      </c>
      <c r="D105" s="22">
        <v>2611</v>
      </c>
      <c r="E105" s="22">
        <v>3035</v>
      </c>
      <c r="F105" s="22">
        <v>3219</v>
      </c>
      <c r="G105" s="22">
        <v>3643</v>
      </c>
      <c r="H105" s="22">
        <f t="shared" si="10"/>
        <v>3133</v>
      </c>
      <c r="I105" s="22">
        <f t="shared" si="10"/>
        <v>3642</v>
      </c>
      <c r="J105" s="22">
        <f t="shared" si="10"/>
        <v>3863</v>
      </c>
      <c r="K105" s="22">
        <f t="shared" si="10"/>
        <v>4372</v>
      </c>
      <c r="L105" s="21" t="s">
        <v>49</v>
      </c>
      <c r="M105" s="22">
        <v>2186</v>
      </c>
      <c r="N105" s="22">
        <v>2186</v>
      </c>
      <c r="O105" s="22">
        <v>2794</v>
      </c>
      <c r="P105" s="22">
        <v>2794</v>
      </c>
      <c r="Q105" s="22">
        <f t="shared" si="8"/>
        <v>2623</v>
      </c>
      <c r="R105" s="22">
        <f t="shared" si="8"/>
        <v>2623</v>
      </c>
      <c r="S105" s="22">
        <f t="shared" si="8"/>
        <v>3353</v>
      </c>
      <c r="T105" s="22">
        <f t="shared" si="8"/>
        <v>3353</v>
      </c>
      <c r="V105" s="26"/>
      <c r="W105" s="26"/>
      <c r="X105" s="27"/>
      <c r="Z105" s="27"/>
    </row>
    <row r="106" spans="1:26" s="23" customFormat="1" ht="17.100000000000001" customHeight="1">
      <c r="A106" s="21" t="s">
        <v>105</v>
      </c>
      <c r="B106" s="21" t="s">
        <v>14</v>
      </c>
      <c r="C106" s="21" t="s">
        <v>48</v>
      </c>
      <c r="D106" s="22">
        <v>2972</v>
      </c>
      <c r="E106" s="22">
        <v>3939</v>
      </c>
      <c r="F106" s="22">
        <v>3580</v>
      </c>
      <c r="G106" s="22">
        <v>4547</v>
      </c>
      <c r="H106" s="22">
        <f t="shared" si="10"/>
        <v>3566</v>
      </c>
      <c r="I106" s="22">
        <f t="shared" si="10"/>
        <v>4727</v>
      </c>
      <c r="J106" s="22">
        <f t="shared" si="10"/>
        <v>4296</v>
      </c>
      <c r="K106" s="22">
        <f t="shared" si="10"/>
        <v>5456</v>
      </c>
      <c r="L106" s="21" t="s">
        <v>49</v>
      </c>
      <c r="M106" s="22">
        <v>2371</v>
      </c>
      <c r="N106" s="22">
        <v>2371</v>
      </c>
      <c r="O106" s="22">
        <v>2979</v>
      </c>
      <c r="P106" s="22">
        <v>2979</v>
      </c>
      <c r="Q106" s="22">
        <f t="shared" si="8"/>
        <v>2845</v>
      </c>
      <c r="R106" s="22">
        <f t="shared" si="8"/>
        <v>2845</v>
      </c>
      <c r="S106" s="22">
        <f t="shared" si="8"/>
        <v>3575</v>
      </c>
      <c r="T106" s="22">
        <f t="shared" si="8"/>
        <v>3575</v>
      </c>
      <c r="V106" s="26"/>
      <c r="W106" s="26"/>
      <c r="X106" s="27"/>
      <c r="Z106" s="27"/>
    </row>
    <row r="107" spans="1:26" s="23" customFormat="1" ht="17.100000000000001" customHeight="1">
      <c r="A107" s="21" t="s">
        <v>106</v>
      </c>
      <c r="B107" s="21" t="s">
        <v>14</v>
      </c>
      <c r="C107" s="21" t="s">
        <v>48</v>
      </c>
      <c r="D107" s="22">
        <v>2611</v>
      </c>
      <c r="E107" s="22">
        <v>3035</v>
      </c>
      <c r="F107" s="22">
        <v>3219</v>
      </c>
      <c r="G107" s="22">
        <v>3643</v>
      </c>
      <c r="H107" s="22">
        <f t="shared" si="10"/>
        <v>3133</v>
      </c>
      <c r="I107" s="22">
        <f t="shared" si="10"/>
        <v>3642</v>
      </c>
      <c r="J107" s="22">
        <f t="shared" si="10"/>
        <v>3863</v>
      </c>
      <c r="K107" s="22">
        <f t="shared" si="10"/>
        <v>4372</v>
      </c>
      <c r="L107" s="21" t="s">
        <v>49</v>
      </c>
      <c r="M107" s="22">
        <v>2186</v>
      </c>
      <c r="N107" s="22">
        <v>2186</v>
      </c>
      <c r="O107" s="22">
        <v>2794</v>
      </c>
      <c r="P107" s="22">
        <v>2794</v>
      </c>
      <c r="Q107" s="22">
        <f t="shared" si="8"/>
        <v>2623</v>
      </c>
      <c r="R107" s="22">
        <f t="shared" si="8"/>
        <v>2623</v>
      </c>
      <c r="S107" s="22">
        <f t="shared" si="8"/>
        <v>3353</v>
      </c>
      <c r="T107" s="22">
        <f t="shared" si="8"/>
        <v>3353</v>
      </c>
      <c r="V107" s="26"/>
      <c r="W107" s="26"/>
      <c r="X107" s="27"/>
      <c r="Z107" s="27"/>
    </row>
    <row r="108" spans="1:26" s="23" customFormat="1" ht="17.100000000000001" customHeight="1">
      <c r="A108" s="21" t="s">
        <v>107</v>
      </c>
      <c r="B108" s="21" t="s">
        <v>14</v>
      </c>
      <c r="C108" s="21" t="s">
        <v>48</v>
      </c>
      <c r="D108" s="22">
        <v>2597</v>
      </c>
      <c r="E108" s="22">
        <v>3021</v>
      </c>
      <c r="F108" s="22">
        <v>3205</v>
      </c>
      <c r="G108" s="22">
        <v>3629</v>
      </c>
      <c r="H108" s="22">
        <f t="shared" si="10"/>
        <v>3116</v>
      </c>
      <c r="I108" s="22">
        <f t="shared" si="10"/>
        <v>3625</v>
      </c>
      <c r="J108" s="22">
        <f t="shared" si="10"/>
        <v>3846</v>
      </c>
      <c r="K108" s="22">
        <f t="shared" si="10"/>
        <v>4355</v>
      </c>
      <c r="L108" s="21" t="s">
        <v>49</v>
      </c>
      <c r="M108" s="22">
        <v>2371</v>
      </c>
      <c r="N108" s="22">
        <v>2371</v>
      </c>
      <c r="O108" s="22">
        <v>2979</v>
      </c>
      <c r="P108" s="22">
        <v>2979</v>
      </c>
      <c r="Q108" s="22">
        <f t="shared" si="8"/>
        <v>2845</v>
      </c>
      <c r="R108" s="22">
        <f t="shared" si="8"/>
        <v>2845</v>
      </c>
      <c r="S108" s="22">
        <f t="shared" si="8"/>
        <v>3575</v>
      </c>
      <c r="T108" s="22">
        <f t="shared" si="8"/>
        <v>3575</v>
      </c>
      <c r="V108" s="26"/>
      <c r="W108" s="26"/>
      <c r="X108" s="27"/>
      <c r="Z108" s="27"/>
    </row>
    <row r="109" spans="1:26" s="23" customFormat="1" ht="17.100000000000001" customHeight="1">
      <c r="A109" s="21" t="s">
        <v>108</v>
      </c>
      <c r="B109" s="21" t="s">
        <v>14</v>
      </c>
      <c r="C109" s="21" t="s">
        <v>48</v>
      </c>
      <c r="D109" s="22">
        <v>2588</v>
      </c>
      <c r="E109" s="22">
        <v>3012</v>
      </c>
      <c r="F109" s="22">
        <v>3196</v>
      </c>
      <c r="G109" s="22">
        <v>3620</v>
      </c>
      <c r="H109" s="22">
        <f t="shared" si="10"/>
        <v>3106</v>
      </c>
      <c r="I109" s="22">
        <f t="shared" si="10"/>
        <v>3614</v>
      </c>
      <c r="J109" s="22">
        <f t="shared" si="10"/>
        <v>3835</v>
      </c>
      <c r="K109" s="22">
        <f t="shared" si="10"/>
        <v>4344</v>
      </c>
      <c r="L109" s="21" t="s">
        <v>49</v>
      </c>
      <c r="M109" s="22">
        <v>2186</v>
      </c>
      <c r="N109" s="22">
        <v>2186</v>
      </c>
      <c r="O109" s="22">
        <v>2794</v>
      </c>
      <c r="P109" s="22">
        <v>2794</v>
      </c>
      <c r="Q109" s="22">
        <f t="shared" si="8"/>
        <v>2623</v>
      </c>
      <c r="R109" s="22">
        <f t="shared" si="8"/>
        <v>2623</v>
      </c>
      <c r="S109" s="22">
        <f t="shared" si="8"/>
        <v>3353</v>
      </c>
      <c r="T109" s="22">
        <f t="shared" si="8"/>
        <v>3353</v>
      </c>
      <c r="V109" s="26"/>
      <c r="W109" s="26"/>
      <c r="X109" s="27"/>
      <c r="Z109" s="27"/>
    </row>
    <row r="110" spans="1:26" s="23" customFormat="1" ht="17.100000000000001" customHeight="1">
      <c r="A110" s="21" t="s">
        <v>109</v>
      </c>
      <c r="B110" s="21" t="s">
        <v>14</v>
      </c>
      <c r="C110" s="21" t="s">
        <v>48</v>
      </c>
      <c r="D110" s="22">
        <v>2597</v>
      </c>
      <c r="E110" s="22">
        <v>3021</v>
      </c>
      <c r="F110" s="22">
        <v>3205</v>
      </c>
      <c r="G110" s="22">
        <v>3629</v>
      </c>
      <c r="H110" s="22">
        <f t="shared" si="10"/>
        <v>3116</v>
      </c>
      <c r="I110" s="22">
        <f t="shared" si="10"/>
        <v>3625</v>
      </c>
      <c r="J110" s="22">
        <f t="shared" si="10"/>
        <v>3846</v>
      </c>
      <c r="K110" s="22">
        <f t="shared" si="10"/>
        <v>4355</v>
      </c>
      <c r="L110" s="21" t="s">
        <v>49</v>
      </c>
      <c r="M110" s="22">
        <v>2371</v>
      </c>
      <c r="N110" s="22">
        <v>2371</v>
      </c>
      <c r="O110" s="22">
        <v>2979</v>
      </c>
      <c r="P110" s="22">
        <v>2979</v>
      </c>
      <c r="Q110" s="22">
        <f t="shared" si="8"/>
        <v>2845</v>
      </c>
      <c r="R110" s="22">
        <f t="shared" si="8"/>
        <v>2845</v>
      </c>
      <c r="S110" s="22">
        <f t="shared" si="8"/>
        <v>3575</v>
      </c>
      <c r="T110" s="22">
        <f t="shared" si="8"/>
        <v>3575</v>
      </c>
      <c r="V110" s="26"/>
      <c r="W110" s="26"/>
      <c r="X110" s="27"/>
      <c r="Z110" s="27"/>
    </row>
    <row r="111" spans="1:26" s="23" customFormat="1" ht="17.100000000000001" customHeight="1">
      <c r="A111" s="21" t="s">
        <v>110</v>
      </c>
      <c r="B111" s="21" t="s">
        <v>14</v>
      </c>
      <c r="C111" s="21" t="s">
        <v>48</v>
      </c>
      <c r="D111" s="22">
        <v>2412</v>
      </c>
      <c r="E111" s="22">
        <v>2836</v>
      </c>
      <c r="F111" s="22">
        <v>3020</v>
      </c>
      <c r="G111" s="22">
        <v>3444</v>
      </c>
      <c r="H111" s="22">
        <f t="shared" si="10"/>
        <v>2894</v>
      </c>
      <c r="I111" s="22">
        <f t="shared" si="10"/>
        <v>3403</v>
      </c>
      <c r="J111" s="22">
        <f t="shared" si="10"/>
        <v>3624</v>
      </c>
      <c r="K111" s="22">
        <f t="shared" si="10"/>
        <v>4133</v>
      </c>
      <c r="L111" s="21" t="s">
        <v>49</v>
      </c>
      <c r="M111" s="22">
        <v>2186</v>
      </c>
      <c r="N111" s="22">
        <v>2186</v>
      </c>
      <c r="O111" s="22">
        <v>2794</v>
      </c>
      <c r="P111" s="22">
        <v>2794</v>
      </c>
      <c r="Q111" s="22">
        <f t="shared" si="8"/>
        <v>2623</v>
      </c>
      <c r="R111" s="22">
        <f t="shared" si="8"/>
        <v>2623</v>
      </c>
      <c r="S111" s="22">
        <f t="shared" si="8"/>
        <v>3353</v>
      </c>
      <c r="T111" s="22">
        <f t="shared" si="8"/>
        <v>3353</v>
      </c>
      <c r="V111" s="26"/>
      <c r="W111" s="26"/>
      <c r="X111" s="27"/>
      <c r="Z111" s="27"/>
    </row>
    <row r="112" spans="1:26" s="23" customFormat="1" ht="17.100000000000001" customHeight="1">
      <c r="A112" s="21" t="s">
        <v>111</v>
      </c>
      <c r="B112" s="21" t="s">
        <v>14</v>
      </c>
      <c r="C112" s="21" t="s">
        <v>48</v>
      </c>
      <c r="D112" s="22">
        <v>2773</v>
      </c>
      <c r="E112" s="22">
        <v>3197</v>
      </c>
      <c r="F112" s="22">
        <v>3381</v>
      </c>
      <c r="G112" s="22">
        <v>3805</v>
      </c>
      <c r="H112" s="22">
        <f t="shared" si="10"/>
        <v>3328</v>
      </c>
      <c r="I112" s="22">
        <f t="shared" si="10"/>
        <v>3836</v>
      </c>
      <c r="J112" s="22">
        <f t="shared" si="10"/>
        <v>4057</v>
      </c>
      <c r="K112" s="22">
        <f t="shared" si="10"/>
        <v>4566</v>
      </c>
      <c r="L112" s="21" t="s">
        <v>49</v>
      </c>
      <c r="M112" s="22">
        <v>2371</v>
      </c>
      <c r="N112" s="22">
        <v>2371</v>
      </c>
      <c r="O112" s="22">
        <v>2979</v>
      </c>
      <c r="P112" s="22">
        <v>2979</v>
      </c>
      <c r="Q112" s="22">
        <f t="shared" si="8"/>
        <v>2845</v>
      </c>
      <c r="R112" s="22">
        <f t="shared" si="8"/>
        <v>2845</v>
      </c>
      <c r="S112" s="22">
        <f t="shared" si="8"/>
        <v>3575</v>
      </c>
      <c r="T112" s="22">
        <f t="shared" si="8"/>
        <v>3575</v>
      </c>
      <c r="V112" s="26"/>
      <c r="W112" s="26"/>
      <c r="X112" s="27"/>
      <c r="Z112" s="27"/>
    </row>
    <row r="113" spans="1:26" s="23" customFormat="1" ht="17.100000000000001" customHeight="1">
      <c r="A113" s="21" t="s">
        <v>112</v>
      </c>
      <c r="B113" s="21" t="s">
        <v>14</v>
      </c>
      <c r="C113" s="21" t="s">
        <v>48</v>
      </c>
      <c r="D113" s="22">
        <v>2412</v>
      </c>
      <c r="E113" s="22">
        <v>2836</v>
      </c>
      <c r="F113" s="22">
        <v>3020</v>
      </c>
      <c r="G113" s="22">
        <v>3444</v>
      </c>
      <c r="H113" s="22">
        <f t="shared" si="10"/>
        <v>2894</v>
      </c>
      <c r="I113" s="22">
        <f t="shared" si="10"/>
        <v>3403</v>
      </c>
      <c r="J113" s="22">
        <f t="shared" si="10"/>
        <v>3624</v>
      </c>
      <c r="K113" s="22">
        <f t="shared" si="10"/>
        <v>4133</v>
      </c>
      <c r="L113" s="21" t="s">
        <v>49</v>
      </c>
      <c r="M113" s="22">
        <v>2186</v>
      </c>
      <c r="N113" s="22">
        <v>2186</v>
      </c>
      <c r="O113" s="22">
        <v>2794</v>
      </c>
      <c r="P113" s="22">
        <v>2794</v>
      </c>
      <c r="Q113" s="22">
        <f t="shared" si="8"/>
        <v>2623</v>
      </c>
      <c r="R113" s="22">
        <f t="shared" si="8"/>
        <v>2623</v>
      </c>
      <c r="S113" s="22">
        <f t="shared" si="8"/>
        <v>3353</v>
      </c>
      <c r="T113" s="22">
        <f t="shared" si="8"/>
        <v>3353</v>
      </c>
      <c r="V113" s="26"/>
      <c r="W113" s="26"/>
      <c r="X113" s="27"/>
      <c r="Z113" s="27"/>
    </row>
    <row r="114" spans="1:26" s="23" customFormat="1" ht="17.100000000000001" customHeight="1">
      <c r="A114" s="21" t="s">
        <v>113</v>
      </c>
      <c r="B114" s="21" t="s">
        <v>14</v>
      </c>
      <c r="C114" s="21" t="s">
        <v>48</v>
      </c>
      <c r="D114" s="22">
        <v>2597</v>
      </c>
      <c r="E114" s="22">
        <v>3021</v>
      </c>
      <c r="F114" s="22">
        <v>3205</v>
      </c>
      <c r="G114" s="22">
        <v>3629</v>
      </c>
      <c r="H114" s="22">
        <f t="shared" si="10"/>
        <v>3116</v>
      </c>
      <c r="I114" s="22">
        <f t="shared" si="10"/>
        <v>3625</v>
      </c>
      <c r="J114" s="22">
        <f t="shared" si="10"/>
        <v>3846</v>
      </c>
      <c r="K114" s="22">
        <f t="shared" si="10"/>
        <v>4355</v>
      </c>
      <c r="L114" s="21" t="s">
        <v>49</v>
      </c>
      <c r="M114" s="22">
        <v>2371</v>
      </c>
      <c r="N114" s="22">
        <v>2371</v>
      </c>
      <c r="O114" s="22">
        <v>2979</v>
      </c>
      <c r="P114" s="22">
        <v>2979</v>
      </c>
      <c r="Q114" s="22">
        <f t="shared" si="8"/>
        <v>2845</v>
      </c>
      <c r="R114" s="22">
        <f t="shared" si="8"/>
        <v>2845</v>
      </c>
      <c r="S114" s="22">
        <f t="shared" si="8"/>
        <v>3575</v>
      </c>
      <c r="T114" s="22">
        <f t="shared" si="8"/>
        <v>3575</v>
      </c>
      <c r="V114" s="26"/>
      <c r="W114" s="26"/>
      <c r="X114" s="27"/>
      <c r="Z114" s="27"/>
    </row>
    <row r="115" spans="1:26" s="23" customFormat="1" ht="17.100000000000001" customHeight="1">
      <c r="A115" s="21" t="s">
        <v>114</v>
      </c>
      <c r="B115" s="21" t="s">
        <v>14</v>
      </c>
      <c r="C115" s="21" t="s">
        <v>48</v>
      </c>
      <c r="D115" s="22">
        <v>2588</v>
      </c>
      <c r="E115" s="22">
        <v>3012</v>
      </c>
      <c r="F115" s="22">
        <v>3196</v>
      </c>
      <c r="G115" s="22">
        <v>3620</v>
      </c>
      <c r="H115" s="22">
        <f t="shared" si="10"/>
        <v>3106</v>
      </c>
      <c r="I115" s="22">
        <f t="shared" si="10"/>
        <v>3614</v>
      </c>
      <c r="J115" s="22">
        <f t="shared" si="10"/>
        <v>3835</v>
      </c>
      <c r="K115" s="22">
        <f t="shared" si="10"/>
        <v>4344</v>
      </c>
      <c r="L115" s="21" t="s">
        <v>49</v>
      </c>
      <c r="M115" s="22">
        <v>2186</v>
      </c>
      <c r="N115" s="22">
        <v>2186</v>
      </c>
      <c r="O115" s="22">
        <v>2794</v>
      </c>
      <c r="P115" s="22">
        <v>2794</v>
      </c>
      <c r="Q115" s="22">
        <f t="shared" si="8"/>
        <v>2623</v>
      </c>
      <c r="R115" s="22">
        <f t="shared" si="8"/>
        <v>2623</v>
      </c>
      <c r="S115" s="22">
        <f t="shared" si="8"/>
        <v>3353</v>
      </c>
      <c r="T115" s="22">
        <f t="shared" si="8"/>
        <v>3353</v>
      </c>
      <c r="V115" s="26"/>
      <c r="W115" s="26"/>
      <c r="X115" s="27"/>
      <c r="Z115" s="27"/>
    </row>
    <row r="116" spans="1:26" s="23" customFormat="1" ht="17.100000000000001" customHeight="1">
      <c r="A116" s="21" t="s">
        <v>115</v>
      </c>
      <c r="B116" s="21" t="s">
        <v>14</v>
      </c>
      <c r="C116" s="21" t="s">
        <v>48</v>
      </c>
      <c r="D116" s="22">
        <v>2597</v>
      </c>
      <c r="E116" s="22">
        <v>3021</v>
      </c>
      <c r="F116" s="22">
        <v>3205</v>
      </c>
      <c r="G116" s="22">
        <v>3629</v>
      </c>
      <c r="H116" s="22">
        <f t="shared" si="10"/>
        <v>3116</v>
      </c>
      <c r="I116" s="22">
        <f t="shared" si="10"/>
        <v>3625</v>
      </c>
      <c r="J116" s="22">
        <f t="shared" si="10"/>
        <v>3846</v>
      </c>
      <c r="K116" s="22">
        <f t="shared" si="10"/>
        <v>4355</v>
      </c>
      <c r="L116" s="21" t="s">
        <v>49</v>
      </c>
      <c r="M116" s="22">
        <v>2371</v>
      </c>
      <c r="N116" s="22">
        <v>2371</v>
      </c>
      <c r="O116" s="22">
        <v>2979</v>
      </c>
      <c r="P116" s="22">
        <v>2979</v>
      </c>
      <c r="Q116" s="22">
        <f t="shared" si="8"/>
        <v>2845</v>
      </c>
      <c r="R116" s="22">
        <f t="shared" si="8"/>
        <v>2845</v>
      </c>
      <c r="S116" s="22">
        <f t="shared" si="8"/>
        <v>3575</v>
      </c>
      <c r="T116" s="22">
        <f t="shared" si="8"/>
        <v>3575</v>
      </c>
      <c r="V116" s="26"/>
      <c r="W116" s="26"/>
      <c r="X116" s="27"/>
      <c r="Z116" s="27"/>
    </row>
    <row r="117" spans="1:26" s="23" customFormat="1" ht="17.100000000000001" customHeight="1">
      <c r="A117" s="21" t="s">
        <v>116</v>
      </c>
      <c r="B117" s="21" t="s">
        <v>14</v>
      </c>
      <c r="C117" s="21" t="s">
        <v>48</v>
      </c>
      <c r="D117" s="22">
        <v>2412</v>
      </c>
      <c r="E117" s="22">
        <v>2836</v>
      </c>
      <c r="F117" s="22">
        <v>3020</v>
      </c>
      <c r="G117" s="22">
        <v>3444</v>
      </c>
      <c r="H117" s="22">
        <f t="shared" si="10"/>
        <v>2894</v>
      </c>
      <c r="I117" s="22">
        <f t="shared" si="10"/>
        <v>3403</v>
      </c>
      <c r="J117" s="22">
        <f t="shared" si="10"/>
        <v>3624</v>
      </c>
      <c r="K117" s="22">
        <f t="shared" si="10"/>
        <v>4133</v>
      </c>
      <c r="L117" s="21" t="s">
        <v>49</v>
      </c>
      <c r="M117" s="22">
        <v>2186</v>
      </c>
      <c r="N117" s="22">
        <v>2186</v>
      </c>
      <c r="O117" s="22">
        <v>2794</v>
      </c>
      <c r="P117" s="22">
        <v>2794</v>
      </c>
      <c r="Q117" s="22">
        <f t="shared" si="8"/>
        <v>2623</v>
      </c>
      <c r="R117" s="22">
        <f t="shared" si="8"/>
        <v>2623</v>
      </c>
      <c r="S117" s="22">
        <f t="shared" si="8"/>
        <v>3353</v>
      </c>
      <c r="T117" s="22">
        <f t="shared" si="8"/>
        <v>3353</v>
      </c>
      <c r="V117" s="26"/>
      <c r="W117" s="26"/>
      <c r="X117" s="27"/>
      <c r="Z117" s="27"/>
    </row>
    <row r="118" spans="1:26" s="23" customFormat="1" ht="17.100000000000001" customHeight="1">
      <c r="A118" s="21" t="s">
        <v>117</v>
      </c>
      <c r="B118" s="21" t="s">
        <v>14</v>
      </c>
      <c r="C118" s="21" t="s">
        <v>48</v>
      </c>
      <c r="D118" s="22">
        <v>2773</v>
      </c>
      <c r="E118" s="22">
        <v>3197</v>
      </c>
      <c r="F118" s="22">
        <v>3381</v>
      </c>
      <c r="G118" s="22">
        <v>3805</v>
      </c>
      <c r="H118" s="22">
        <f t="shared" si="10"/>
        <v>3328</v>
      </c>
      <c r="I118" s="22">
        <f t="shared" si="10"/>
        <v>3836</v>
      </c>
      <c r="J118" s="22">
        <f t="shared" si="10"/>
        <v>4057</v>
      </c>
      <c r="K118" s="22">
        <f t="shared" si="10"/>
        <v>4566</v>
      </c>
      <c r="L118" s="21" t="s">
        <v>49</v>
      </c>
      <c r="M118" s="22">
        <v>2371</v>
      </c>
      <c r="N118" s="22">
        <v>2371</v>
      </c>
      <c r="O118" s="22">
        <v>2979</v>
      </c>
      <c r="P118" s="22">
        <v>2979</v>
      </c>
      <c r="Q118" s="22">
        <f t="shared" si="8"/>
        <v>2845</v>
      </c>
      <c r="R118" s="22">
        <f t="shared" si="8"/>
        <v>2845</v>
      </c>
      <c r="S118" s="22">
        <f t="shared" si="8"/>
        <v>3575</v>
      </c>
      <c r="T118" s="22">
        <f t="shared" si="8"/>
        <v>3575</v>
      </c>
      <c r="V118" s="26"/>
      <c r="W118" s="26"/>
      <c r="X118" s="27"/>
      <c r="Z118" s="27"/>
    </row>
    <row r="119" spans="1:26" s="23" customFormat="1" ht="17.100000000000001" customHeight="1">
      <c r="A119" s="21" t="s">
        <v>118</v>
      </c>
      <c r="B119" s="21" t="s">
        <v>14</v>
      </c>
      <c r="C119" s="21" t="s">
        <v>48</v>
      </c>
      <c r="D119" s="22">
        <v>2412</v>
      </c>
      <c r="E119" s="22">
        <v>2836</v>
      </c>
      <c r="F119" s="22">
        <v>3020</v>
      </c>
      <c r="G119" s="22">
        <v>3444</v>
      </c>
      <c r="H119" s="22">
        <f t="shared" si="10"/>
        <v>2894</v>
      </c>
      <c r="I119" s="22">
        <f t="shared" si="10"/>
        <v>3403</v>
      </c>
      <c r="J119" s="22">
        <f t="shared" si="10"/>
        <v>3624</v>
      </c>
      <c r="K119" s="22">
        <f t="shared" si="10"/>
        <v>4133</v>
      </c>
      <c r="L119" s="21" t="s">
        <v>49</v>
      </c>
      <c r="M119" s="22">
        <v>2186</v>
      </c>
      <c r="N119" s="22">
        <v>2186</v>
      </c>
      <c r="O119" s="22">
        <v>2794</v>
      </c>
      <c r="P119" s="22">
        <v>2794</v>
      </c>
      <c r="Q119" s="22">
        <f t="shared" si="8"/>
        <v>2623</v>
      </c>
      <c r="R119" s="22">
        <f t="shared" si="8"/>
        <v>2623</v>
      </c>
      <c r="S119" s="22">
        <f t="shared" si="8"/>
        <v>3353</v>
      </c>
      <c r="T119" s="22">
        <f t="shared" si="8"/>
        <v>3353</v>
      </c>
      <c r="V119" s="26"/>
      <c r="W119" s="26"/>
      <c r="X119" s="27"/>
      <c r="Z119" s="27"/>
    </row>
    <row r="120" spans="1:26" s="23" customFormat="1" ht="17.100000000000001" customHeight="1">
      <c r="A120" s="21" t="s">
        <v>119</v>
      </c>
      <c r="B120" s="21" t="s">
        <v>14</v>
      </c>
      <c r="C120" s="21" t="s">
        <v>48</v>
      </c>
      <c r="D120" s="22">
        <v>2597</v>
      </c>
      <c r="E120" s="22">
        <v>3021</v>
      </c>
      <c r="F120" s="22">
        <v>3205</v>
      </c>
      <c r="G120" s="22">
        <v>3629</v>
      </c>
      <c r="H120" s="22">
        <f t="shared" si="10"/>
        <v>3116</v>
      </c>
      <c r="I120" s="22">
        <f t="shared" si="10"/>
        <v>3625</v>
      </c>
      <c r="J120" s="22">
        <f t="shared" si="10"/>
        <v>3846</v>
      </c>
      <c r="K120" s="22">
        <f t="shared" si="10"/>
        <v>4355</v>
      </c>
      <c r="L120" s="21" t="s">
        <v>49</v>
      </c>
      <c r="M120" s="22">
        <v>2371</v>
      </c>
      <c r="N120" s="22">
        <v>2371</v>
      </c>
      <c r="O120" s="22">
        <v>2979</v>
      </c>
      <c r="P120" s="22">
        <v>2979</v>
      </c>
      <c r="Q120" s="22">
        <f t="shared" si="8"/>
        <v>2845</v>
      </c>
      <c r="R120" s="22">
        <f t="shared" si="8"/>
        <v>2845</v>
      </c>
      <c r="S120" s="22">
        <f t="shared" si="8"/>
        <v>3575</v>
      </c>
      <c r="T120" s="22">
        <f t="shared" si="8"/>
        <v>3575</v>
      </c>
      <c r="V120" s="26"/>
      <c r="W120" s="26"/>
      <c r="X120" s="27"/>
      <c r="Z120" s="27"/>
    </row>
    <row r="121" spans="1:26" s="23" customFormat="1" ht="17.100000000000001" customHeight="1">
      <c r="A121" s="21" t="s">
        <v>120</v>
      </c>
      <c r="B121" s="21" t="s">
        <v>14</v>
      </c>
      <c r="C121" s="21" t="s">
        <v>48</v>
      </c>
      <c r="D121" s="22">
        <v>2588</v>
      </c>
      <c r="E121" s="22">
        <v>3012</v>
      </c>
      <c r="F121" s="22">
        <v>3196</v>
      </c>
      <c r="G121" s="22">
        <v>3620</v>
      </c>
      <c r="H121" s="22">
        <f t="shared" si="10"/>
        <v>3106</v>
      </c>
      <c r="I121" s="22">
        <f t="shared" si="10"/>
        <v>3614</v>
      </c>
      <c r="J121" s="22">
        <f t="shared" si="10"/>
        <v>3835</v>
      </c>
      <c r="K121" s="22">
        <f t="shared" si="10"/>
        <v>4344</v>
      </c>
      <c r="L121" s="21" t="s">
        <v>49</v>
      </c>
      <c r="M121" s="22">
        <v>2186</v>
      </c>
      <c r="N121" s="22">
        <v>2186</v>
      </c>
      <c r="O121" s="22">
        <v>2794</v>
      </c>
      <c r="P121" s="22">
        <v>2794</v>
      </c>
      <c r="Q121" s="22">
        <f t="shared" si="8"/>
        <v>2623</v>
      </c>
      <c r="R121" s="22">
        <f t="shared" si="8"/>
        <v>2623</v>
      </c>
      <c r="S121" s="22">
        <f t="shared" si="8"/>
        <v>3353</v>
      </c>
      <c r="T121" s="22">
        <f t="shared" si="8"/>
        <v>3353</v>
      </c>
      <c r="V121" s="26"/>
      <c r="W121" s="26"/>
      <c r="X121" s="27"/>
      <c r="Z121" s="27"/>
    </row>
    <row r="122" spans="1:26" s="23" customFormat="1" ht="17.100000000000001" customHeight="1">
      <c r="A122" s="21" t="s">
        <v>121</v>
      </c>
      <c r="B122" s="21" t="s">
        <v>14</v>
      </c>
      <c r="C122" s="21" t="s">
        <v>48</v>
      </c>
      <c r="D122" s="22">
        <v>2597</v>
      </c>
      <c r="E122" s="22">
        <v>3021</v>
      </c>
      <c r="F122" s="22">
        <v>3205</v>
      </c>
      <c r="G122" s="22">
        <v>3629</v>
      </c>
      <c r="H122" s="22">
        <f t="shared" si="10"/>
        <v>3116</v>
      </c>
      <c r="I122" s="22">
        <f t="shared" si="10"/>
        <v>3625</v>
      </c>
      <c r="J122" s="22">
        <f t="shared" si="10"/>
        <v>3846</v>
      </c>
      <c r="K122" s="22">
        <f t="shared" si="10"/>
        <v>4355</v>
      </c>
      <c r="L122" s="21" t="s">
        <v>49</v>
      </c>
      <c r="M122" s="22">
        <v>2371</v>
      </c>
      <c r="N122" s="22">
        <v>2371</v>
      </c>
      <c r="O122" s="22">
        <v>2979</v>
      </c>
      <c r="P122" s="22">
        <v>2979</v>
      </c>
      <c r="Q122" s="22">
        <f t="shared" si="8"/>
        <v>2845</v>
      </c>
      <c r="R122" s="22">
        <f t="shared" si="8"/>
        <v>2845</v>
      </c>
      <c r="S122" s="22">
        <f t="shared" si="8"/>
        <v>3575</v>
      </c>
      <c r="T122" s="22">
        <f t="shared" si="8"/>
        <v>3575</v>
      </c>
      <c r="V122" s="26"/>
      <c r="W122" s="26"/>
      <c r="X122" s="27"/>
      <c r="Z122" s="27"/>
    </row>
    <row r="123" spans="1:26" s="23" customFormat="1" ht="17.100000000000001" customHeight="1">
      <c r="A123" s="21" t="s">
        <v>122</v>
      </c>
      <c r="B123" s="21" t="s">
        <v>14</v>
      </c>
      <c r="C123" s="21" t="s">
        <v>48</v>
      </c>
      <c r="D123" s="22">
        <v>2412</v>
      </c>
      <c r="E123" s="22">
        <v>2836</v>
      </c>
      <c r="F123" s="22">
        <v>3020</v>
      </c>
      <c r="G123" s="22">
        <v>3444</v>
      </c>
      <c r="H123" s="22">
        <f t="shared" si="10"/>
        <v>2894</v>
      </c>
      <c r="I123" s="22">
        <f t="shared" si="10"/>
        <v>3403</v>
      </c>
      <c r="J123" s="22">
        <f t="shared" si="10"/>
        <v>3624</v>
      </c>
      <c r="K123" s="22">
        <f t="shared" si="10"/>
        <v>4133</v>
      </c>
      <c r="L123" s="21" t="s">
        <v>49</v>
      </c>
      <c r="M123" s="22">
        <v>2186</v>
      </c>
      <c r="N123" s="22">
        <v>2186</v>
      </c>
      <c r="O123" s="22">
        <v>2794</v>
      </c>
      <c r="P123" s="22">
        <v>2794</v>
      </c>
      <c r="Q123" s="22">
        <f t="shared" si="8"/>
        <v>2623</v>
      </c>
      <c r="R123" s="22">
        <f t="shared" si="8"/>
        <v>2623</v>
      </c>
      <c r="S123" s="22">
        <f t="shared" si="8"/>
        <v>3353</v>
      </c>
      <c r="T123" s="22">
        <f t="shared" si="8"/>
        <v>3353</v>
      </c>
      <c r="V123" s="26"/>
      <c r="W123" s="26"/>
      <c r="X123" s="27"/>
      <c r="Z123" s="27"/>
    </row>
    <row r="124" spans="1:26" s="23" customFormat="1" ht="17.100000000000001" customHeight="1">
      <c r="A124" s="21" t="s">
        <v>123</v>
      </c>
      <c r="B124" s="21" t="s">
        <v>14</v>
      </c>
      <c r="C124" s="21" t="s">
        <v>48</v>
      </c>
      <c r="D124" s="22">
        <v>2773</v>
      </c>
      <c r="E124" s="22">
        <v>3197</v>
      </c>
      <c r="F124" s="22">
        <v>3381</v>
      </c>
      <c r="G124" s="22">
        <v>3805</v>
      </c>
      <c r="H124" s="22">
        <f t="shared" si="10"/>
        <v>3328</v>
      </c>
      <c r="I124" s="22">
        <f t="shared" si="10"/>
        <v>3836</v>
      </c>
      <c r="J124" s="22">
        <f t="shared" si="10"/>
        <v>4057</v>
      </c>
      <c r="K124" s="22">
        <f t="shared" si="10"/>
        <v>4566</v>
      </c>
      <c r="L124" s="21" t="s">
        <v>49</v>
      </c>
      <c r="M124" s="22">
        <v>2371</v>
      </c>
      <c r="N124" s="22">
        <v>2371</v>
      </c>
      <c r="O124" s="22">
        <v>2979</v>
      </c>
      <c r="P124" s="22">
        <v>2979</v>
      </c>
      <c r="Q124" s="22">
        <f t="shared" si="8"/>
        <v>2845</v>
      </c>
      <c r="R124" s="22">
        <f t="shared" si="8"/>
        <v>2845</v>
      </c>
      <c r="S124" s="22">
        <f t="shared" si="8"/>
        <v>3575</v>
      </c>
      <c r="T124" s="22">
        <f t="shared" si="8"/>
        <v>3575</v>
      </c>
      <c r="V124" s="26"/>
      <c r="W124" s="26"/>
      <c r="X124" s="27"/>
      <c r="Z124" s="27"/>
    </row>
    <row r="125" spans="1:26" s="23" customFormat="1" ht="17.100000000000001" customHeight="1">
      <c r="A125" s="21" t="s">
        <v>124</v>
      </c>
      <c r="B125" s="21" t="s">
        <v>14</v>
      </c>
      <c r="C125" s="21" t="s">
        <v>48</v>
      </c>
      <c r="D125" s="22">
        <v>2412</v>
      </c>
      <c r="E125" s="22">
        <v>2836</v>
      </c>
      <c r="F125" s="22">
        <v>3020</v>
      </c>
      <c r="G125" s="22">
        <v>3444</v>
      </c>
      <c r="H125" s="22">
        <f t="shared" si="10"/>
        <v>2894</v>
      </c>
      <c r="I125" s="22">
        <f t="shared" si="10"/>
        <v>3403</v>
      </c>
      <c r="J125" s="22">
        <f t="shared" si="10"/>
        <v>3624</v>
      </c>
      <c r="K125" s="22">
        <f t="shared" si="10"/>
        <v>4133</v>
      </c>
      <c r="L125" s="21" t="s">
        <v>49</v>
      </c>
      <c r="M125" s="22">
        <v>2186</v>
      </c>
      <c r="N125" s="22">
        <v>2186</v>
      </c>
      <c r="O125" s="22">
        <v>2794</v>
      </c>
      <c r="P125" s="22">
        <v>2794</v>
      </c>
      <c r="Q125" s="22">
        <f t="shared" si="8"/>
        <v>2623</v>
      </c>
      <c r="R125" s="22">
        <f t="shared" si="8"/>
        <v>2623</v>
      </c>
      <c r="S125" s="22">
        <f t="shared" si="8"/>
        <v>3353</v>
      </c>
      <c r="T125" s="22">
        <f t="shared" si="8"/>
        <v>3353</v>
      </c>
      <c r="V125" s="26"/>
      <c r="W125" s="26"/>
      <c r="X125" s="27"/>
      <c r="Z125" s="27"/>
    </row>
    <row r="126" spans="1:26" s="23" customFormat="1" ht="17.100000000000001" customHeight="1">
      <c r="A126" s="21" t="s">
        <v>125</v>
      </c>
      <c r="B126" s="21" t="s">
        <v>14</v>
      </c>
      <c r="C126" s="21" t="s">
        <v>48</v>
      </c>
      <c r="D126" s="22">
        <v>2597</v>
      </c>
      <c r="E126" s="22">
        <v>3021</v>
      </c>
      <c r="F126" s="22">
        <v>3205</v>
      </c>
      <c r="G126" s="22">
        <v>3629</v>
      </c>
      <c r="H126" s="22">
        <f t="shared" si="10"/>
        <v>3116</v>
      </c>
      <c r="I126" s="22">
        <f t="shared" si="10"/>
        <v>3625</v>
      </c>
      <c r="J126" s="22">
        <f t="shared" si="10"/>
        <v>3846</v>
      </c>
      <c r="K126" s="22">
        <f t="shared" si="10"/>
        <v>4355</v>
      </c>
      <c r="L126" s="21" t="s">
        <v>49</v>
      </c>
      <c r="M126" s="22">
        <v>2371</v>
      </c>
      <c r="N126" s="22">
        <v>2371</v>
      </c>
      <c r="O126" s="22">
        <v>2979</v>
      </c>
      <c r="P126" s="22">
        <v>2979</v>
      </c>
      <c r="Q126" s="22">
        <f t="shared" si="8"/>
        <v>2845</v>
      </c>
      <c r="R126" s="22">
        <f t="shared" si="8"/>
        <v>2845</v>
      </c>
      <c r="S126" s="22">
        <f t="shared" si="8"/>
        <v>3575</v>
      </c>
      <c r="T126" s="22">
        <f t="shared" si="8"/>
        <v>3575</v>
      </c>
      <c r="V126" s="26"/>
      <c r="W126" s="26"/>
      <c r="X126" s="27"/>
      <c r="Z126" s="27"/>
    </row>
    <row r="127" spans="1:26" s="23" customFormat="1" ht="17.100000000000001" customHeight="1">
      <c r="A127" s="21" t="s">
        <v>126</v>
      </c>
      <c r="B127" s="21" t="s">
        <v>14</v>
      </c>
      <c r="C127" s="21" t="s">
        <v>48</v>
      </c>
      <c r="D127" s="22">
        <v>2588</v>
      </c>
      <c r="E127" s="22">
        <v>3012</v>
      </c>
      <c r="F127" s="22">
        <v>3196</v>
      </c>
      <c r="G127" s="22">
        <v>3620</v>
      </c>
      <c r="H127" s="22">
        <f t="shared" si="10"/>
        <v>3106</v>
      </c>
      <c r="I127" s="22">
        <f t="shared" si="10"/>
        <v>3614</v>
      </c>
      <c r="J127" s="22">
        <f t="shared" si="10"/>
        <v>3835</v>
      </c>
      <c r="K127" s="22">
        <f t="shared" si="10"/>
        <v>4344</v>
      </c>
      <c r="L127" s="21" t="s">
        <v>49</v>
      </c>
      <c r="M127" s="22">
        <v>2186</v>
      </c>
      <c r="N127" s="22">
        <v>2186</v>
      </c>
      <c r="O127" s="22">
        <v>2794</v>
      </c>
      <c r="P127" s="22">
        <v>2794</v>
      </c>
      <c r="Q127" s="22">
        <f t="shared" si="8"/>
        <v>2623</v>
      </c>
      <c r="R127" s="22">
        <f t="shared" si="8"/>
        <v>2623</v>
      </c>
      <c r="S127" s="22">
        <f t="shared" si="8"/>
        <v>3353</v>
      </c>
      <c r="T127" s="22">
        <f t="shared" si="8"/>
        <v>3353</v>
      </c>
      <c r="V127" s="26"/>
      <c r="W127" s="26"/>
      <c r="X127" s="27"/>
      <c r="Z127" s="27"/>
    </row>
    <row r="128" spans="1:26" s="23" customFormat="1" ht="17.100000000000001" customHeight="1">
      <c r="A128" s="21" t="s">
        <v>127</v>
      </c>
      <c r="B128" s="21" t="s">
        <v>14</v>
      </c>
      <c r="C128" s="21" t="s">
        <v>48</v>
      </c>
      <c r="D128" s="22">
        <v>2597</v>
      </c>
      <c r="E128" s="22">
        <v>3021</v>
      </c>
      <c r="F128" s="22">
        <v>3205</v>
      </c>
      <c r="G128" s="22">
        <v>3629</v>
      </c>
      <c r="H128" s="22">
        <f t="shared" si="10"/>
        <v>3116</v>
      </c>
      <c r="I128" s="22">
        <f t="shared" si="10"/>
        <v>3625</v>
      </c>
      <c r="J128" s="22">
        <f t="shared" si="10"/>
        <v>3846</v>
      </c>
      <c r="K128" s="22">
        <f t="shared" si="10"/>
        <v>4355</v>
      </c>
      <c r="L128" s="21" t="s">
        <v>49</v>
      </c>
      <c r="M128" s="22">
        <v>2371</v>
      </c>
      <c r="N128" s="22">
        <v>2371</v>
      </c>
      <c r="O128" s="22">
        <v>2979</v>
      </c>
      <c r="P128" s="22">
        <v>2979</v>
      </c>
      <c r="Q128" s="22">
        <f t="shared" si="8"/>
        <v>2845</v>
      </c>
      <c r="R128" s="22">
        <f t="shared" si="8"/>
        <v>2845</v>
      </c>
      <c r="S128" s="22">
        <f t="shared" si="8"/>
        <v>3575</v>
      </c>
      <c r="T128" s="22">
        <f t="shared" si="8"/>
        <v>3575</v>
      </c>
      <c r="V128" s="26"/>
      <c r="W128" s="26"/>
      <c r="X128" s="27"/>
      <c r="Z128" s="27"/>
    </row>
    <row r="129" spans="1:26" s="23" customFormat="1" ht="17.100000000000001" customHeight="1">
      <c r="A129" s="21" t="s">
        <v>128</v>
      </c>
      <c r="B129" s="21" t="s">
        <v>14</v>
      </c>
      <c r="C129" s="21" t="s">
        <v>48</v>
      </c>
      <c r="D129" s="22">
        <v>2412</v>
      </c>
      <c r="E129" s="22">
        <v>2836</v>
      </c>
      <c r="F129" s="22">
        <v>3020</v>
      </c>
      <c r="G129" s="22">
        <v>3444</v>
      </c>
      <c r="H129" s="22">
        <f t="shared" si="10"/>
        <v>2894</v>
      </c>
      <c r="I129" s="22">
        <f t="shared" si="10"/>
        <v>3403</v>
      </c>
      <c r="J129" s="22">
        <f t="shared" si="10"/>
        <v>3624</v>
      </c>
      <c r="K129" s="22">
        <f t="shared" si="10"/>
        <v>4133</v>
      </c>
      <c r="L129" s="21" t="s">
        <v>49</v>
      </c>
      <c r="M129" s="22">
        <v>2186</v>
      </c>
      <c r="N129" s="22">
        <v>2186</v>
      </c>
      <c r="O129" s="22">
        <v>2794</v>
      </c>
      <c r="P129" s="22">
        <v>2794</v>
      </c>
      <c r="Q129" s="22">
        <f t="shared" si="8"/>
        <v>2623</v>
      </c>
      <c r="R129" s="22">
        <f t="shared" si="8"/>
        <v>2623</v>
      </c>
      <c r="S129" s="22">
        <f t="shared" si="8"/>
        <v>3353</v>
      </c>
      <c r="T129" s="22">
        <f t="shared" ref="T129:T131" si="11">ROUND(P129*1.2,0)</f>
        <v>3353</v>
      </c>
      <c r="V129" s="26"/>
      <c r="W129" s="26"/>
      <c r="X129" s="27"/>
      <c r="Z129" s="27"/>
    </row>
    <row r="130" spans="1:26" s="23" customFormat="1" ht="17.100000000000001" customHeight="1">
      <c r="A130" s="21" t="s">
        <v>129</v>
      </c>
      <c r="B130" s="21" t="s">
        <v>14</v>
      </c>
      <c r="C130" s="21" t="s">
        <v>48</v>
      </c>
      <c r="D130" s="22">
        <v>2773</v>
      </c>
      <c r="E130" s="22">
        <v>3197</v>
      </c>
      <c r="F130" s="22">
        <v>3381</v>
      </c>
      <c r="G130" s="22">
        <v>3805</v>
      </c>
      <c r="H130" s="22">
        <f t="shared" si="10"/>
        <v>3328</v>
      </c>
      <c r="I130" s="22">
        <f t="shared" si="10"/>
        <v>3836</v>
      </c>
      <c r="J130" s="22">
        <f t="shared" si="10"/>
        <v>4057</v>
      </c>
      <c r="K130" s="22">
        <f t="shared" si="10"/>
        <v>4566</v>
      </c>
      <c r="L130" s="21" t="s">
        <v>49</v>
      </c>
      <c r="M130" s="22">
        <v>2371</v>
      </c>
      <c r="N130" s="22">
        <v>2371</v>
      </c>
      <c r="O130" s="22">
        <v>2979</v>
      </c>
      <c r="P130" s="22">
        <v>2979</v>
      </c>
      <c r="Q130" s="22">
        <f t="shared" ref="Q130:S131" si="12">ROUND(M130*1.2,0)</f>
        <v>2845</v>
      </c>
      <c r="R130" s="22">
        <f t="shared" si="12"/>
        <v>2845</v>
      </c>
      <c r="S130" s="22">
        <f t="shared" si="12"/>
        <v>3575</v>
      </c>
      <c r="T130" s="22">
        <f t="shared" si="11"/>
        <v>3575</v>
      </c>
      <c r="V130" s="26"/>
      <c r="W130" s="26"/>
      <c r="X130" s="27"/>
      <c r="Z130" s="27"/>
    </row>
    <row r="131" spans="1:26" s="23" customFormat="1" ht="17.100000000000001" customHeight="1">
      <c r="A131" s="21" t="s">
        <v>130</v>
      </c>
      <c r="B131" s="21" t="s">
        <v>14</v>
      </c>
      <c r="C131" s="21" t="s">
        <v>48</v>
      </c>
      <c r="D131" s="22">
        <v>2412</v>
      </c>
      <c r="E131" s="22">
        <v>2836</v>
      </c>
      <c r="F131" s="22">
        <v>3020</v>
      </c>
      <c r="G131" s="22">
        <v>3444</v>
      </c>
      <c r="H131" s="22">
        <f t="shared" si="10"/>
        <v>2894</v>
      </c>
      <c r="I131" s="22">
        <f t="shared" si="10"/>
        <v>3403</v>
      </c>
      <c r="J131" s="22">
        <f t="shared" si="10"/>
        <v>3624</v>
      </c>
      <c r="K131" s="22">
        <f t="shared" si="10"/>
        <v>4133</v>
      </c>
      <c r="L131" s="21" t="s">
        <v>49</v>
      </c>
      <c r="M131" s="22">
        <v>2186</v>
      </c>
      <c r="N131" s="22">
        <v>2186</v>
      </c>
      <c r="O131" s="22">
        <v>2794</v>
      </c>
      <c r="P131" s="22">
        <v>2794</v>
      </c>
      <c r="Q131" s="22">
        <f t="shared" si="12"/>
        <v>2623</v>
      </c>
      <c r="R131" s="22">
        <f t="shared" si="12"/>
        <v>2623</v>
      </c>
      <c r="S131" s="22">
        <f t="shared" si="12"/>
        <v>3353</v>
      </c>
      <c r="T131" s="22">
        <f t="shared" si="11"/>
        <v>3353</v>
      </c>
      <c r="V131" s="26"/>
      <c r="W131" s="26"/>
      <c r="X131" s="27"/>
      <c r="Z131" s="27"/>
    </row>
    <row r="132" spans="1:26" s="23" customFormat="1" ht="6" customHeight="1">
      <c r="A132" s="28"/>
      <c r="B132" s="28"/>
      <c r="C132" s="28"/>
      <c r="D132" s="29"/>
      <c r="E132" s="29"/>
      <c r="F132" s="29"/>
      <c r="G132" s="29"/>
      <c r="H132" s="29"/>
      <c r="I132" s="29"/>
      <c r="J132" s="29"/>
      <c r="K132" s="29"/>
      <c r="L132" s="28"/>
      <c r="M132" s="29"/>
      <c r="N132" s="29"/>
      <c r="O132" s="29"/>
      <c r="P132" s="29"/>
      <c r="Q132" s="26"/>
    </row>
    <row r="133" spans="1:26" s="35" customFormat="1" ht="16.5" customHeight="1">
      <c r="A133" s="30">
        <v>1</v>
      </c>
      <c r="B133" s="31" t="s">
        <v>131</v>
      </c>
      <c r="C133" s="32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4"/>
    </row>
    <row r="134" spans="1:26" s="35" customFormat="1" ht="74.25" customHeight="1">
      <c r="A134" s="30">
        <v>2</v>
      </c>
      <c r="B134" s="229" t="s">
        <v>132</v>
      </c>
      <c r="C134" s="229"/>
      <c r="D134" s="229"/>
      <c r="E134" s="229"/>
      <c r="F134" s="229"/>
      <c r="G134" s="229"/>
      <c r="H134" s="229"/>
      <c r="I134" s="229"/>
      <c r="J134" s="229"/>
      <c r="K134" s="229"/>
      <c r="L134" s="229"/>
      <c r="M134" s="229"/>
      <c r="N134" s="229"/>
      <c r="O134" s="229"/>
      <c r="P134" s="229"/>
    </row>
    <row r="135" spans="1:26" s="35" customFormat="1" ht="43.5" customHeight="1">
      <c r="A135" s="30">
        <v>3</v>
      </c>
      <c r="B135" s="229" t="s">
        <v>133</v>
      </c>
      <c r="C135" s="229"/>
      <c r="D135" s="229"/>
      <c r="E135" s="229"/>
      <c r="F135" s="229"/>
      <c r="G135" s="229"/>
      <c r="H135" s="229"/>
      <c r="I135" s="229"/>
      <c r="J135" s="229"/>
      <c r="K135" s="229"/>
      <c r="L135" s="229"/>
      <c r="M135" s="229"/>
      <c r="N135" s="229"/>
      <c r="O135" s="229"/>
      <c r="P135" s="229"/>
    </row>
    <row r="136" spans="1:26" s="35" customFormat="1" ht="7.5" customHeight="1">
      <c r="A136" s="36"/>
      <c r="B136" s="31"/>
      <c r="C136" s="32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4"/>
    </row>
    <row r="137" spans="1:26" s="35" customFormat="1" ht="30" customHeight="1">
      <c r="A137" s="37" t="s">
        <v>134</v>
      </c>
      <c r="B137" s="227" t="s">
        <v>136</v>
      </c>
      <c r="C137" s="227"/>
      <c r="D137" s="227"/>
      <c r="E137" s="227"/>
      <c r="F137" s="227"/>
      <c r="G137" s="227"/>
      <c r="H137" s="227"/>
      <c r="I137" s="227"/>
      <c r="J137" s="227"/>
      <c r="K137" s="227"/>
      <c r="L137" s="227"/>
      <c r="M137" s="227"/>
      <c r="N137" s="227"/>
      <c r="O137" s="227"/>
      <c r="P137" s="227"/>
      <c r="Q137" s="38"/>
    </row>
    <row r="138" spans="1:26" s="43" customFormat="1" ht="15.75">
      <c r="A138" s="39"/>
      <c r="B138" s="39"/>
      <c r="C138" s="39"/>
      <c r="D138" s="39"/>
      <c r="E138" s="40"/>
      <c r="F138" s="40"/>
      <c r="G138" s="40"/>
      <c r="H138" s="40"/>
      <c r="I138" s="40"/>
      <c r="J138" s="40"/>
      <c r="K138" s="40"/>
      <c r="L138" s="40"/>
      <c r="M138" s="40"/>
      <c r="N138" s="47" t="s">
        <v>140</v>
      </c>
      <c r="O138" s="42"/>
      <c r="P138" s="39"/>
    </row>
  </sheetData>
  <mergeCells count="24">
    <mergeCell ref="B137:P137"/>
    <mergeCell ref="S15:T15"/>
    <mergeCell ref="B134:P134"/>
    <mergeCell ref="B135:P135"/>
    <mergeCell ref="H14:K14"/>
    <mergeCell ref="M14:P14"/>
    <mergeCell ref="Q14:T14"/>
    <mergeCell ref="D15:E15"/>
    <mergeCell ref="F15:G15"/>
    <mergeCell ref="H15:I15"/>
    <mergeCell ref="J15:K15"/>
    <mergeCell ref="M15:N15"/>
    <mergeCell ref="O15:P15"/>
    <mergeCell ref="Q15:R15"/>
    <mergeCell ref="A7:T7"/>
    <mergeCell ref="A9:T9"/>
    <mergeCell ref="A11:T11"/>
    <mergeCell ref="A13:A16"/>
    <mergeCell ref="B13:B16"/>
    <mergeCell ref="C13:C16"/>
    <mergeCell ref="D13:K13"/>
    <mergeCell ref="L13:L16"/>
    <mergeCell ref="M13:T13"/>
    <mergeCell ref="D14:G14"/>
  </mergeCells>
  <printOptions horizontalCentered="1"/>
  <pageMargins left="0.59055118110236227" right="0.59055118110236227" top="0.98425196850393704" bottom="0.59055118110236227" header="0.39370078740157483" footer="0.31496062992125984"/>
  <pageSetup paperSize="9" scale="46" fitToHeight="3" orientation="landscape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Прил.2!Заголовки_для_печати</vt:lpstr>
      <vt:lpstr>Прил.3!Заголовки_для_печати</vt:lpstr>
      <vt:lpstr>Прил.4!Заголовки_для_печати</vt:lpstr>
      <vt:lpstr>Прил.2!Область_печати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Zhukova.EA</cp:lastModifiedBy>
  <cp:lastPrinted>2024-04-25T07:01:49Z</cp:lastPrinted>
  <dcterms:created xsi:type="dcterms:W3CDTF">2024-04-12T09:53:30Z</dcterms:created>
  <dcterms:modified xsi:type="dcterms:W3CDTF">2024-04-25T07:01:52Z</dcterms:modified>
</cp:coreProperties>
</file>